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инобесп. Струк.эл." sheetId="6" r:id="rId1"/>
  </sheets>
  <definedNames>
    <definedName name="_xlnm.Print_Area" localSheetId="0">'Финобесп. Струк.эл.'!$A$1:$O$121</definedName>
  </definedNames>
  <calcPr calcId="124519"/>
</workbook>
</file>

<file path=xl/calcChain.xml><?xml version="1.0" encoding="utf-8"?>
<calcChain xmlns="http://schemas.openxmlformats.org/spreadsheetml/2006/main">
  <c r="G12" i="6"/>
  <c r="H12"/>
  <c r="I12"/>
  <c r="J12"/>
  <c r="K12"/>
  <c r="L12"/>
  <c r="M12"/>
  <c r="G13"/>
  <c r="H13"/>
  <c r="I13"/>
  <c r="J13"/>
  <c r="K13"/>
  <c r="L13"/>
  <c r="M13"/>
  <c r="G14"/>
  <c r="H14"/>
  <c r="I14"/>
  <c r="J14"/>
  <c r="K14"/>
  <c r="L14"/>
  <c r="M14"/>
  <c r="G15"/>
  <c r="H15"/>
  <c r="I15"/>
  <c r="J15"/>
  <c r="K15"/>
  <c r="L15"/>
  <c r="M15"/>
  <c r="F15"/>
  <c r="F14"/>
  <c r="F13"/>
  <c r="F12"/>
  <c r="M31"/>
  <c r="L31"/>
  <c r="K31"/>
  <c r="J31"/>
  <c r="I31"/>
  <c r="H31"/>
  <c r="G31"/>
  <c r="M43"/>
  <c r="L43"/>
  <c r="K43"/>
  <c r="J43"/>
  <c r="I43"/>
  <c r="H43"/>
  <c r="G43"/>
  <c r="F43"/>
  <c r="M27"/>
  <c r="L27"/>
  <c r="K27"/>
  <c r="J27"/>
  <c r="I27"/>
  <c r="H27"/>
  <c r="M26"/>
  <c r="L26"/>
  <c r="K26"/>
  <c r="J26"/>
  <c r="I26"/>
  <c r="H26"/>
  <c r="G27"/>
  <c r="G26"/>
  <c r="F31"/>
  <c r="L37"/>
  <c r="J37"/>
  <c r="H37"/>
  <c r="M37"/>
  <c r="K37"/>
  <c r="I37"/>
  <c r="G37"/>
  <c r="F37"/>
  <c r="O46"/>
  <c r="O40"/>
  <c r="O34"/>
  <c r="O28"/>
  <c r="F27"/>
  <c r="E27"/>
  <c r="F26"/>
  <c r="E26"/>
  <c r="M23"/>
  <c r="L23"/>
  <c r="K23"/>
  <c r="O22"/>
  <c r="M20"/>
  <c r="M19" s="1"/>
  <c r="L20"/>
  <c r="K20"/>
  <c r="K19" s="1"/>
  <c r="O98"/>
  <c r="O104"/>
  <c r="E45"/>
  <c r="M105"/>
  <c r="L105"/>
  <c r="K105"/>
  <c r="J105"/>
  <c r="I105"/>
  <c r="H105"/>
  <c r="G105"/>
  <c r="F105"/>
  <c r="E105"/>
  <c r="E41" s="1"/>
  <c r="E104"/>
  <c r="E103"/>
  <c r="M102"/>
  <c r="L102"/>
  <c r="K102"/>
  <c r="J102"/>
  <c r="I102"/>
  <c r="H102"/>
  <c r="G102"/>
  <c r="F102"/>
  <c r="E102"/>
  <c r="M99"/>
  <c r="L99"/>
  <c r="K99"/>
  <c r="J99"/>
  <c r="I99"/>
  <c r="H99"/>
  <c r="G99"/>
  <c r="F99"/>
  <c r="E99"/>
  <c r="E98"/>
  <c r="E97"/>
  <c r="E101"/>
  <c r="E25"/>
  <c r="J61"/>
  <c r="I61"/>
  <c r="H61"/>
  <c r="G61"/>
  <c r="F61"/>
  <c r="E61"/>
  <c r="J59"/>
  <c r="I59"/>
  <c r="H59"/>
  <c r="G59"/>
  <c r="F59"/>
  <c r="E59"/>
  <c r="O43" l="1"/>
  <c r="L19"/>
  <c r="O31"/>
  <c r="O37"/>
  <c r="O27"/>
  <c r="O97"/>
  <c r="O102"/>
  <c r="E39"/>
  <c r="I101"/>
  <c r="M101"/>
  <c r="E44"/>
  <c r="E46"/>
  <c r="E35"/>
  <c r="E33"/>
  <c r="E34"/>
  <c r="L95"/>
  <c r="L25" s="1"/>
  <c r="E38"/>
  <c r="E40"/>
  <c r="E47"/>
  <c r="K95"/>
  <c r="K25" s="1"/>
  <c r="G101"/>
  <c r="K101"/>
  <c r="O99"/>
  <c r="O103"/>
  <c r="O105"/>
  <c r="F101"/>
  <c r="H101"/>
  <c r="J101"/>
  <c r="L101"/>
  <c r="O26"/>
  <c r="O33"/>
  <c r="O45"/>
  <c r="O59"/>
  <c r="O61"/>
  <c r="E88"/>
  <c r="E79" s="1"/>
  <c r="F88"/>
  <c r="G88"/>
  <c r="G77" s="1"/>
  <c r="H88"/>
  <c r="I88"/>
  <c r="J88"/>
  <c r="J81"/>
  <c r="I81"/>
  <c r="H81"/>
  <c r="G81"/>
  <c r="F81"/>
  <c r="F23" s="1"/>
  <c r="E81"/>
  <c r="I79"/>
  <c r="J75"/>
  <c r="I75"/>
  <c r="H75"/>
  <c r="G75"/>
  <c r="F75"/>
  <c r="E75"/>
  <c r="J69"/>
  <c r="I69"/>
  <c r="H69"/>
  <c r="G69"/>
  <c r="F69"/>
  <c r="E69"/>
  <c r="E57"/>
  <c r="J53"/>
  <c r="I53"/>
  <c r="H53"/>
  <c r="G53"/>
  <c r="F53"/>
  <c r="E53"/>
  <c r="E15"/>
  <c r="E14"/>
  <c r="O14" s="1"/>
  <c r="E13"/>
  <c r="E12"/>
  <c r="I57" l="1"/>
  <c r="L11"/>
  <c r="K11"/>
  <c r="O47"/>
  <c r="O44"/>
  <c r="O38"/>
  <c r="E20"/>
  <c r="E21"/>
  <c r="J23"/>
  <c r="M95"/>
  <c r="E23"/>
  <c r="E22"/>
  <c r="G23"/>
  <c r="I23"/>
  <c r="J63"/>
  <c r="H63"/>
  <c r="F63"/>
  <c r="O35"/>
  <c r="O53"/>
  <c r="G55"/>
  <c r="O39"/>
  <c r="O41"/>
  <c r="O101"/>
  <c r="I20"/>
  <c r="H23"/>
  <c r="E95"/>
  <c r="E96"/>
  <c r="E32" s="1"/>
  <c r="O96"/>
  <c r="E51"/>
  <c r="E37"/>
  <c r="E31"/>
  <c r="G51"/>
  <c r="I51"/>
  <c r="F51"/>
  <c r="H51"/>
  <c r="J51"/>
  <c r="O75"/>
  <c r="O81"/>
  <c r="O69"/>
  <c r="I67"/>
  <c r="I65"/>
  <c r="G67"/>
  <c r="G65"/>
  <c r="E67"/>
  <c r="E65"/>
  <c r="J79"/>
  <c r="J67"/>
  <c r="J65"/>
  <c r="H79"/>
  <c r="H67"/>
  <c r="H65"/>
  <c r="F79"/>
  <c r="F67"/>
  <c r="F65"/>
  <c r="E55"/>
  <c r="I55"/>
  <c r="G57"/>
  <c r="E77"/>
  <c r="E43" s="1"/>
  <c r="I77"/>
  <c r="G79"/>
  <c r="E19"/>
  <c r="E63"/>
  <c r="G63"/>
  <c r="I63"/>
  <c r="F55"/>
  <c r="H55"/>
  <c r="J55"/>
  <c r="F57"/>
  <c r="H57"/>
  <c r="J57"/>
  <c r="F77"/>
  <c r="H77"/>
  <c r="J77"/>
  <c r="H49"/>
  <c r="F49"/>
  <c r="J49"/>
  <c r="E49"/>
  <c r="G49"/>
  <c r="I49"/>
  <c r="E11"/>
  <c r="O23" l="1"/>
  <c r="I19"/>
  <c r="M25"/>
  <c r="M11"/>
  <c r="F95"/>
  <c r="F20"/>
  <c r="J20"/>
  <c r="E29"/>
  <c r="E28"/>
  <c r="J95"/>
  <c r="J25" s="1"/>
  <c r="H95"/>
  <c r="H25" s="1"/>
  <c r="I95"/>
  <c r="I25" s="1"/>
  <c r="G95"/>
  <c r="G25" s="1"/>
  <c r="O32"/>
  <c r="G20"/>
  <c r="H20"/>
  <c r="O79"/>
  <c r="O51"/>
  <c r="O57"/>
  <c r="O49"/>
  <c r="O63"/>
  <c r="O77"/>
  <c r="O65"/>
  <c r="O55"/>
  <c r="O67"/>
  <c r="F25" l="1"/>
  <c r="O95"/>
  <c r="G19"/>
  <c r="G11"/>
  <c r="J19"/>
  <c r="F19"/>
  <c r="H19"/>
  <c r="O13"/>
  <c r="I11"/>
  <c r="O25"/>
  <c r="O29"/>
  <c r="O21"/>
  <c r="O20"/>
  <c r="F11" l="1"/>
  <c r="O12"/>
  <c r="H11"/>
  <c r="J11"/>
  <c r="O15"/>
  <c r="O19"/>
  <c r="O11" l="1"/>
</calcChain>
</file>

<file path=xl/sharedStrings.xml><?xml version="1.0" encoding="utf-8"?>
<sst xmlns="http://schemas.openxmlformats.org/spreadsheetml/2006/main" count="231" uniqueCount="97">
  <si>
    <t xml:space="preserve"> </t>
  </si>
  <si>
    <t>Год завершения действия МП</t>
  </si>
  <si>
    <t xml:space="preserve">1.1.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</si>
  <si>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</si>
  <si>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</si>
  <si>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</si>
  <si>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</si>
  <si>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</si>
  <si>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</si>
  <si>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</si>
  <si>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</si>
  <si>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</si>
  <si>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</si>
  <si>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 xml:space="preserve">2.1. </t>
  </si>
  <si>
    <t>№ п/п</t>
  </si>
  <si>
    <t>2.1.1.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</si>
  <si>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</si>
  <si>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</si>
  <si>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</si>
  <si>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</si>
  <si>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2.2. </t>
  </si>
  <si>
    <t xml:space="preserve">2.3. </t>
  </si>
  <si>
    <t xml:space="preserve">2.4. </t>
  </si>
  <si>
    <t xml:space="preserve">1.3. </t>
  </si>
  <si>
    <t>1.3.1.</t>
  </si>
  <si>
    <t xml:space="preserve">1.4. </t>
  </si>
  <si>
    <t>1.4.1.</t>
  </si>
  <si>
    <t xml:space="preserve"> Обеспечение открытости бюджетных данных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</si>
  <si>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</si>
  <si>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</si>
  <si>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4. Финансовое обеспечение реализации структурного элемента</t>
  </si>
  <si>
    <t xml:space="preserve"> Задача  «Повышение открытости бюджетных данныхи» - не требует финансового обеспечения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</si>
  <si>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</si>
  <si>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</si>
  <si>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</si>
  <si>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</si>
  <si>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</si>
  <si>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 xml:space="preserve">1.6. </t>
  </si>
  <si>
    <t>1.6.1.</t>
  </si>
  <si>
    <t xml:space="preserve">1.7. </t>
  </si>
  <si>
    <t>1.7.1.</t>
  </si>
  <si>
    <t xml:space="preserve">1.8. </t>
  </si>
  <si>
    <t>1.8.1.</t>
  </si>
  <si>
    <r>
      <t xml:space="preserve">05 к 01 </t>
    </r>
    <r>
      <rPr>
        <sz val="12"/>
        <color rgb="FFFF0000"/>
        <rFont val="Times New Roman"/>
        <family val="1"/>
        <charset val="204"/>
      </rPr>
      <t>74313</t>
    </r>
  </si>
  <si>
    <r>
      <t xml:space="preserve">05 к 01 </t>
    </r>
    <r>
      <rPr>
        <sz val="12"/>
        <color rgb="FFFF0000"/>
        <rFont val="Times New Roman"/>
        <family val="1"/>
        <charset val="204"/>
      </rPr>
      <t>74314</t>
    </r>
  </si>
  <si>
    <r>
      <t xml:space="preserve">05 к 01 </t>
    </r>
    <r>
      <rPr>
        <sz val="12"/>
        <color rgb="FFFF0000"/>
        <rFont val="Times New Roman"/>
        <family val="1"/>
        <charset val="204"/>
      </rPr>
      <t>74315</t>
    </r>
  </si>
  <si>
    <r>
      <t xml:space="preserve">05 к 01 </t>
    </r>
    <r>
      <rPr>
        <sz val="12"/>
        <color rgb="FFFF0000"/>
        <rFont val="Times New Roman"/>
        <family val="1"/>
        <charset val="204"/>
      </rPr>
      <t>74316</t>
    </r>
  </si>
  <si>
    <t>2.2.1.</t>
  </si>
  <si>
    <t>2.3.1.</t>
  </si>
  <si>
    <t>2.4.1.</t>
  </si>
  <si>
    <t xml:space="preserve">2.5. </t>
  </si>
  <si>
    <t>2.5.1.</t>
  </si>
  <si>
    <t xml:space="preserve">1.9. </t>
  </si>
  <si>
    <t>1.9.1.</t>
  </si>
  <si>
    <r>
      <t xml:space="preserve">05 к 01 </t>
    </r>
    <r>
      <rPr>
        <sz val="12"/>
        <color rgb="FFFF0000"/>
        <rFont val="Times New Roman"/>
        <family val="1"/>
        <charset val="204"/>
      </rPr>
      <t>74318</t>
    </r>
  </si>
  <si>
    <t xml:space="preserve">1.10. </t>
  </si>
  <si>
    <t>1.10.1.</t>
  </si>
  <si>
    <r>
      <t xml:space="preserve">05 к 01 </t>
    </r>
    <r>
      <rPr>
        <sz val="12"/>
        <color rgb="FFFF0000"/>
        <rFont val="Times New Roman"/>
        <family val="1"/>
        <charset val="204"/>
      </rPr>
      <t>74319</t>
    </r>
  </si>
  <si>
    <t xml:space="preserve">1.11. </t>
  </si>
  <si>
    <t>1.11.1.</t>
  </si>
  <si>
    <t xml:space="preserve">1.12. </t>
  </si>
  <si>
    <t>1.12.1.</t>
  </si>
  <si>
    <t xml:space="preserve">1.13. </t>
  </si>
  <si>
    <t>1.13.1.</t>
  </si>
  <si>
    <t xml:space="preserve">1.14. </t>
  </si>
  <si>
    <t>1.14.1.</t>
  </si>
  <si>
    <r>
      <t xml:space="preserve">05 к 01 </t>
    </r>
    <r>
      <rPr>
        <sz val="12"/>
        <color rgb="FFFF0000"/>
        <rFont val="Times New Roman"/>
        <family val="1"/>
        <charset val="204"/>
      </rPr>
      <t>74320</t>
    </r>
  </si>
  <si>
    <r>
      <t xml:space="preserve">05 к 01 </t>
    </r>
    <r>
      <rPr>
        <sz val="12"/>
        <color rgb="FFFF0000"/>
        <rFont val="Times New Roman"/>
        <family val="1"/>
        <charset val="204"/>
      </rPr>
      <t>74321</t>
    </r>
  </si>
  <si>
    <r>
      <t xml:space="preserve">05 к 01 </t>
    </r>
    <r>
      <rPr>
        <sz val="12"/>
        <color rgb="FFFF0000"/>
        <rFont val="Times New Roman"/>
        <family val="1"/>
        <charset val="204"/>
      </rPr>
      <t>74322</t>
    </r>
  </si>
  <si>
    <r>
      <t xml:space="preserve">05 к 01 </t>
    </r>
    <r>
      <rPr>
        <sz val="12"/>
        <color rgb="FFFF0000"/>
        <rFont val="Times New Roman"/>
        <family val="1"/>
        <charset val="204"/>
      </rPr>
      <t>74323</t>
    </r>
  </si>
  <si>
    <r>
      <t xml:space="preserve">05 к 01 </t>
    </r>
    <r>
      <rPr>
        <sz val="12"/>
        <color rgb="FFFF0000"/>
        <rFont val="Times New Roman"/>
        <family val="1"/>
        <charset val="204"/>
      </rPr>
      <t>74324</t>
    </r>
  </si>
  <si>
    <r>
      <t>05 к 01</t>
    </r>
    <r>
      <rPr>
        <sz val="12"/>
        <color rgb="FFFF0000"/>
        <rFont val="Times New Roman"/>
        <family val="1"/>
        <charset val="204"/>
      </rPr>
      <t xml:space="preserve"> 74326</t>
    </r>
  </si>
  <si>
    <r>
      <t>05 к 01</t>
    </r>
    <r>
      <rPr>
        <sz val="12"/>
        <color rgb="FFFF0000"/>
        <rFont val="Times New Roman"/>
        <family val="1"/>
        <charset val="204"/>
      </rPr>
      <t xml:space="preserve"> 74327</t>
    </r>
  </si>
  <si>
    <r>
      <t>05 к 01</t>
    </r>
    <r>
      <rPr>
        <sz val="12"/>
        <color rgb="FFFF0000"/>
        <rFont val="Times New Roman"/>
        <family val="1"/>
        <charset val="204"/>
      </rPr>
      <t xml:space="preserve"> 74328</t>
    </r>
  </si>
  <si>
    <r>
      <t>05 к 01</t>
    </r>
    <r>
      <rPr>
        <sz val="12"/>
        <color rgb="FFFF0000"/>
        <rFont val="Times New Roman"/>
        <family val="1"/>
        <charset val="204"/>
      </rPr>
      <t xml:space="preserve"> 74329</t>
    </r>
  </si>
  <si>
    <t>Доплаты к трудовым пенсиям муниципальных служащих администрации Беломорского муниципального округа</t>
  </si>
  <si>
    <t>Содействие занятости несовершеннолетних граждан в возрасте от 14 до 18 лет в свободное от учебы время</t>
  </si>
  <si>
    <t>Осуществление деятельности органов опеки и попечительства в рамках переданных государственных полномочий</t>
  </si>
  <si>
    <t>Обеспечение жилыми помещениями детей-сирот и детей, оставшихся без попечения родителей</t>
  </si>
  <si>
    <t xml:space="preserve">«Социальная поддержка семей и отдельных категорий граждан на территории Беломорского муниципального округа Республики Карелия» ВСЕГО предусмотрено, из них: </t>
  </si>
  <si>
    <r>
      <t xml:space="preserve"> Задача  «Совершенствование исполнения муниципальных обязательств по социальной поддержке семей и отдельных категорий граждан</t>
    </r>
    <r>
      <rPr>
        <b/>
        <sz val="12"/>
        <color theme="1"/>
        <rFont val="Calibri"/>
        <family val="2"/>
        <charset val="204"/>
      </rPr>
      <t>»</t>
    </r>
  </si>
  <si>
    <t xml:space="preserve"> Предоставление адресной социальной помощи отдельной категории граждан, попавшим в трудную жизненную ситуацию, которая носит заявительный характер</t>
  </si>
  <si>
    <t xml:space="preserve"> Предоставление социальной поддержки работающим и проживающим за пределами города Беломорска специалистами муниципальных учреждений культуры</t>
  </si>
  <si>
    <r>
      <t xml:space="preserve"> Задача  «Качественное исполнение переданных государственных полномочий Республики Карелия по опеке и попечительству</t>
    </r>
    <r>
      <rPr>
        <b/>
        <sz val="12"/>
        <color theme="1"/>
        <rFont val="Calibri"/>
        <family val="2"/>
        <charset val="204"/>
      </rPr>
      <t>»</t>
    </r>
  </si>
  <si>
    <t>Реализацию мероприятий государственной программы Республики Карелия "Совершенствование социальной защиты граждан"</t>
  </si>
  <si>
    <t>Софинансирование мероприятий на реализацию мероприятий государственной программы Республики Карелия «Совершенствование социальной защиты граждан»</t>
  </si>
  <si>
    <t>1.1.1./ 1.2.1.</t>
  </si>
  <si>
    <t>02 К 01 00000</t>
  </si>
  <si>
    <t xml:space="preserve">02 К 01 73160;     02 К 01 S3160      </t>
  </si>
  <si>
    <t>02 К 01 83010</t>
  </si>
  <si>
    <t>02 К 01 24030</t>
  </si>
  <si>
    <t>02 К 01 24040</t>
  </si>
  <si>
    <t>02 К 01 24190</t>
  </si>
  <si>
    <t>02 К 01 R0820;    02 К 01 А0820</t>
  </si>
  <si>
    <t>02 К 01 73703</t>
  </si>
  <si>
    <t xml:space="preserve">Приложение 2 </t>
  </si>
  <si>
    <t>к постановлению администрации Беломорского муниципального округа от 31.07.2026 № 000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</si>
</sst>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/>
    <xf numFmtId="0" fontId="2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0" xfId="0" applyFont="1"/>
    <xf numFmtId="0" fontId="2" fillId="0" borderId="8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0" fillId="0" borderId="14" xfId="0" applyBorder="1"/>
    <xf numFmtId="0" fontId="0" fillId="0" borderId="10" xfId="0" applyBorder="1"/>
    <xf numFmtId="0" fontId="5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top" wrapText="1"/>
    </xf>
    <xf numFmtId="0" fontId="0" fillId="0" borderId="15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5" fillId="2" borderId="5" xfId="0" applyFont="1" applyFill="1" applyBorder="1" applyAlignment="1">
      <alignment vertical="top" wrapText="1"/>
    </xf>
    <xf numFmtId="4" fontId="5" fillId="4" borderId="5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4" fontId="5" fillId="5" borderId="5" xfId="0" applyNumberFormat="1" applyFont="1" applyFill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28" xfId="0" applyFont="1" applyBorder="1" applyAlignment="1">
      <alignment horizontal="center" vertical="top" wrapText="1"/>
    </xf>
    <xf numFmtId="0" fontId="5" fillId="2" borderId="29" xfId="0" applyFont="1" applyFill="1" applyBorder="1" applyAlignment="1">
      <alignment vertical="top" wrapText="1"/>
    </xf>
    <xf numFmtId="0" fontId="2" fillId="0" borderId="30" xfId="0" applyFont="1" applyBorder="1" applyAlignment="1">
      <alignment horizontal="center" vertical="top" wrapText="1"/>
    </xf>
    <xf numFmtId="0" fontId="5" fillId="0" borderId="20" xfId="0" applyFont="1" applyBorder="1" applyAlignment="1">
      <alignment vertical="top" wrapText="1"/>
    </xf>
    <xf numFmtId="4" fontId="5" fillId="0" borderId="20" xfId="0" applyNumberFormat="1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0" fillId="0" borderId="17" xfId="0" applyBorder="1" applyAlignment="1">
      <alignment horizontal="center" vertical="center" wrapText="1"/>
    </xf>
    <xf numFmtId="0" fontId="5" fillId="4" borderId="6" xfId="0" applyFont="1" applyFill="1" applyBorder="1" applyAlignment="1">
      <alignment vertical="top" wrapText="1"/>
    </xf>
    <xf numFmtId="4" fontId="5" fillId="5" borderId="24" xfId="0" applyNumberFormat="1" applyFont="1" applyFill="1" applyBorder="1" applyAlignment="1">
      <alignment horizontal="center" vertical="top" wrapText="1"/>
    </xf>
    <xf numFmtId="0" fontId="2" fillId="0" borderId="20" xfId="0" applyFont="1" applyBorder="1" applyAlignment="1">
      <alignment vertical="top" wrapText="1"/>
    </xf>
    <xf numFmtId="4" fontId="5" fillId="4" borderId="20" xfId="0" applyNumberFormat="1" applyFont="1" applyFill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4" fontId="2" fillId="4" borderId="20" xfId="0" applyNumberFormat="1" applyFont="1" applyFill="1" applyBorder="1" applyAlignment="1">
      <alignment horizontal="center" vertical="top" wrapText="1"/>
    </xf>
    <xf numFmtId="0" fontId="2" fillId="0" borderId="27" xfId="0" applyFont="1" applyBorder="1" applyAlignment="1">
      <alignment horizontal="center" vertical="top" wrapText="1"/>
    </xf>
    <xf numFmtId="0" fontId="5" fillId="2" borderId="22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wrapText="1"/>
    </xf>
    <xf numFmtId="0" fontId="1" fillId="2" borderId="15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23" xfId="0" applyFont="1" applyFill="1" applyBorder="1" applyAlignment="1">
      <alignment horizontal="left" vertical="top" wrapText="1"/>
    </xf>
    <xf numFmtId="0" fontId="5" fillId="3" borderId="13" xfId="0" applyFont="1" applyFill="1" applyBorder="1" applyAlignment="1">
      <alignment vertical="top" wrapText="1"/>
    </xf>
    <xf numFmtId="0" fontId="0" fillId="3" borderId="0" xfId="0" applyFill="1" applyBorder="1" applyAlignment="1">
      <alignment wrapText="1"/>
    </xf>
    <xf numFmtId="0" fontId="0" fillId="3" borderId="8" xfId="0" applyFill="1" applyBorder="1" applyAlignment="1">
      <alignment wrapText="1"/>
    </xf>
    <xf numFmtId="0" fontId="5" fillId="3" borderId="18" xfId="0" applyFont="1" applyFill="1" applyBorder="1" applyAlignment="1">
      <alignment vertical="top" wrapText="1"/>
    </xf>
    <xf numFmtId="0" fontId="5" fillId="3" borderId="19" xfId="0" applyFont="1" applyFill="1" applyBorder="1" applyAlignment="1">
      <alignment vertical="top" wrapText="1"/>
    </xf>
    <xf numFmtId="0" fontId="5" fillId="3" borderId="20" xfId="0" applyFont="1" applyFill="1" applyBorder="1" applyAlignment="1">
      <alignment vertical="top" wrapText="1"/>
    </xf>
    <xf numFmtId="0" fontId="5" fillId="2" borderId="25" xfId="0" applyFont="1" applyFill="1" applyBorder="1" applyAlignment="1">
      <alignment horizontal="left" vertical="top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5" fillId="2" borderId="16" xfId="0" applyFont="1" applyFill="1" applyBorder="1" applyAlignment="1">
      <alignment horizontal="left" vertical="top" wrapText="1"/>
    </xf>
    <xf numFmtId="0" fontId="5" fillId="2" borderId="26" xfId="0" applyFont="1" applyFill="1" applyBorder="1" applyAlignment="1">
      <alignment horizontal="left" vertical="top" wrapText="1"/>
    </xf>
    <xf numFmtId="0" fontId="0" fillId="3" borderId="19" xfId="0" applyFill="1" applyBorder="1" applyAlignment="1">
      <alignment wrapText="1"/>
    </xf>
    <xf numFmtId="0" fontId="0" fillId="3" borderId="20" xfId="0" applyFill="1" applyBorder="1" applyAlignment="1">
      <alignment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109"/>
  <sheetViews>
    <sheetView tabSelected="1" view="pageBreakPreview" zoomScaleSheetLayoutView="100" workbookViewId="0">
      <selection activeCell="K3" sqref="K3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6" width="12" customWidth="1"/>
    <col min="7" max="7" width="10.42578125" customWidth="1"/>
    <col min="8" max="9" width="10.5703125" customWidth="1"/>
    <col min="10" max="10" width="10.42578125" customWidth="1"/>
    <col min="11" max="11" width="11.42578125" customWidth="1"/>
    <col min="12" max="12" width="11.28515625" customWidth="1"/>
    <col min="13" max="13" width="10" customWidth="1"/>
    <col min="14" max="14" width="12.28515625" hidden="1" customWidth="1"/>
    <col min="15" max="15" width="18.5703125" customWidth="1"/>
    <col min="16" max="16" width="9.140625" customWidth="1"/>
  </cols>
  <sheetData>
    <row r="1" spans="2:15">
      <c r="K1" s="70" t="s">
        <v>95</v>
      </c>
      <c r="L1" s="70"/>
      <c r="M1" s="70"/>
      <c r="N1" s="70"/>
      <c r="O1" s="70"/>
    </row>
    <row r="2" spans="2:15" ht="40.5" customHeight="1">
      <c r="K2" s="71" t="s">
        <v>96</v>
      </c>
      <c r="L2" s="71"/>
      <c r="M2" s="71"/>
      <c r="N2" s="71"/>
      <c r="O2" s="71"/>
    </row>
    <row r="4" spans="2:15" ht="15.75">
      <c r="D4" s="1" t="s">
        <v>30</v>
      </c>
    </row>
    <row r="5" spans="2:15" ht="15.75">
      <c r="D5" s="1"/>
      <c r="O5" s="4" t="s">
        <v>12</v>
      </c>
    </row>
    <row r="6" spans="2:15" ht="15.75" thickBot="1"/>
    <row r="7" spans="2:15" ht="26.25" customHeight="1" thickBot="1">
      <c r="B7" s="59" t="s">
        <v>14</v>
      </c>
      <c r="C7" s="59" t="s">
        <v>32</v>
      </c>
      <c r="D7" s="59" t="s">
        <v>3</v>
      </c>
      <c r="E7" s="79" t="s">
        <v>16</v>
      </c>
      <c r="F7" s="80"/>
      <c r="G7" s="80"/>
      <c r="H7" s="80"/>
      <c r="I7" s="80"/>
      <c r="J7" s="80"/>
      <c r="K7" s="80"/>
      <c r="L7" s="80"/>
      <c r="M7" s="80"/>
      <c r="N7" s="80"/>
      <c r="O7" s="81"/>
    </row>
    <row r="8" spans="2:15" ht="24.75" customHeight="1">
      <c r="B8" s="84"/>
      <c r="C8" s="78"/>
      <c r="D8" s="84"/>
      <c r="E8" s="59">
        <v>2025</v>
      </c>
      <c r="F8" s="59">
        <v>2026</v>
      </c>
      <c r="G8" s="59">
        <v>2027</v>
      </c>
      <c r="H8" s="59">
        <v>2028</v>
      </c>
      <c r="I8" s="59">
        <v>2029</v>
      </c>
      <c r="J8" s="59">
        <v>2030</v>
      </c>
      <c r="K8" s="59">
        <v>2031</v>
      </c>
      <c r="L8" s="59">
        <v>2032</v>
      </c>
      <c r="M8" s="59">
        <v>2033</v>
      </c>
      <c r="N8" s="86" t="s">
        <v>1</v>
      </c>
      <c r="O8" s="76" t="s">
        <v>4</v>
      </c>
    </row>
    <row r="9" spans="2:15" ht="9" customHeight="1" thickBot="1">
      <c r="B9" s="85"/>
      <c r="C9" s="60"/>
      <c r="D9" s="85"/>
      <c r="E9" s="60"/>
      <c r="F9" s="60"/>
      <c r="G9" s="60"/>
      <c r="H9" s="60"/>
      <c r="I9" s="60"/>
      <c r="J9" s="60"/>
      <c r="K9" s="60"/>
      <c r="L9" s="60"/>
      <c r="M9" s="60"/>
      <c r="N9" s="87"/>
      <c r="O9" s="77"/>
    </row>
    <row r="10" spans="2:15" ht="18" customHeight="1" thickBot="1">
      <c r="B10" s="19">
        <v>1</v>
      </c>
      <c r="C10" s="22">
        <v>2</v>
      </c>
      <c r="D10" s="25">
        <v>3</v>
      </c>
      <c r="E10" s="10">
        <v>4</v>
      </c>
      <c r="F10" s="8">
        <v>4</v>
      </c>
      <c r="G10" s="8">
        <v>5</v>
      </c>
      <c r="H10" s="8">
        <v>6</v>
      </c>
      <c r="I10" s="8">
        <v>7</v>
      </c>
      <c r="J10" s="8">
        <v>8</v>
      </c>
      <c r="K10" s="8">
        <v>9</v>
      </c>
      <c r="L10" s="8">
        <v>10</v>
      </c>
      <c r="M10" s="8">
        <v>11</v>
      </c>
      <c r="N10" s="24">
        <v>10</v>
      </c>
      <c r="O10" s="39">
        <v>12</v>
      </c>
    </row>
    <row r="11" spans="2:15" ht="102.75" customHeight="1" thickBot="1">
      <c r="B11" s="82" t="s">
        <v>79</v>
      </c>
      <c r="C11" s="83"/>
      <c r="D11" s="38" t="s">
        <v>87</v>
      </c>
      <c r="E11" s="32">
        <f>E12+E13+E14+E15</f>
        <v>0</v>
      </c>
      <c r="F11" s="32">
        <f t="shared" ref="F11" si="0">F12+F13+F14+F15</f>
        <v>20908.099999999999</v>
      </c>
      <c r="G11" s="32">
        <f t="shared" ref="G11:M11" si="1">G12+G13+G14+G15</f>
        <v>15084.600000000002</v>
      </c>
      <c r="H11" s="32">
        <f t="shared" si="1"/>
        <v>17756</v>
      </c>
      <c r="I11" s="32">
        <f t="shared" si="1"/>
        <v>17756</v>
      </c>
      <c r="J11" s="32">
        <f t="shared" si="1"/>
        <v>17756</v>
      </c>
      <c r="K11" s="32">
        <f t="shared" si="1"/>
        <v>17756</v>
      </c>
      <c r="L11" s="32">
        <f t="shared" si="1"/>
        <v>17756</v>
      </c>
      <c r="M11" s="32">
        <f t="shared" si="1"/>
        <v>17756</v>
      </c>
      <c r="N11" s="13"/>
      <c r="O11" s="40">
        <f>F11+G11+H11+I11+J11+K11+L11+M11</f>
        <v>142528.70000000001</v>
      </c>
    </row>
    <row r="12" spans="2:15" ht="21" customHeight="1" thickBot="1">
      <c r="B12" s="17"/>
      <c r="C12" s="6" t="s">
        <v>7</v>
      </c>
      <c r="D12" s="18" t="s">
        <v>11</v>
      </c>
      <c r="E12" s="31">
        <f>E70+E82+E89+E106</f>
        <v>0</v>
      </c>
      <c r="F12" s="31">
        <f>F20+F26+F32+F38+F44+F96+F102</f>
        <v>1718.6</v>
      </c>
      <c r="G12" s="31">
        <f t="shared" ref="G12:M12" si="2">G20+G26+G32+G38+G44+G96+G102</f>
        <v>1888.6</v>
      </c>
      <c r="H12" s="31">
        <f t="shared" si="2"/>
        <v>1888.6</v>
      </c>
      <c r="I12" s="31">
        <f t="shared" si="2"/>
        <v>1888.6</v>
      </c>
      <c r="J12" s="31">
        <f t="shared" si="2"/>
        <v>1888.6</v>
      </c>
      <c r="K12" s="31">
        <f t="shared" si="2"/>
        <v>1888.6</v>
      </c>
      <c r="L12" s="31">
        <f t="shared" si="2"/>
        <v>1888.6</v>
      </c>
      <c r="M12" s="31">
        <f t="shared" si="2"/>
        <v>1888.6</v>
      </c>
      <c r="N12" s="3"/>
      <c r="O12" s="40">
        <f t="shared" ref="O12:O15" si="3">E12+F12+G12+H12+I12+J12</f>
        <v>9273</v>
      </c>
    </row>
    <row r="13" spans="2:15" ht="33" customHeight="1" thickBot="1">
      <c r="B13" s="17"/>
      <c r="C13" s="6" t="s">
        <v>5</v>
      </c>
      <c r="D13" s="18" t="s">
        <v>11</v>
      </c>
      <c r="E13" s="31">
        <f>E71+E83+E90+E107</f>
        <v>0</v>
      </c>
      <c r="F13" s="31">
        <f>F21+F27+F33+F39+F45+F97+F103</f>
        <v>14765.5</v>
      </c>
      <c r="G13" s="31">
        <f t="shared" ref="G13:M13" si="4">G21+G27+G33+G39+G45+G97+G103</f>
        <v>9026.2000000000007</v>
      </c>
      <c r="H13" s="31">
        <f t="shared" si="4"/>
        <v>11491.5</v>
      </c>
      <c r="I13" s="31">
        <f t="shared" si="4"/>
        <v>11491.5</v>
      </c>
      <c r="J13" s="31">
        <f t="shared" si="4"/>
        <v>11491.5</v>
      </c>
      <c r="K13" s="31">
        <f t="shared" si="4"/>
        <v>11491.5</v>
      </c>
      <c r="L13" s="31">
        <f t="shared" si="4"/>
        <v>11491.5</v>
      </c>
      <c r="M13" s="31">
        <f t="shared" si="4"/>
        <v>11491.5</v>
      </c>
      <c r="N13" s="3"/>
      <c r="O13" s="40">
        <f t="shared" si="3"/>
        <v>58266.2</v>
      </c>
    </row>
    <row r="14" spans="2:15" ht="27" customHeight="1" thickBot="1">
      <c r="B14" s="17"/>
      <c r="C14" s="6" t="s">
        <v>8</v>
      </c>
      <c r="D14" s="18" t="s">
        <v>11</v>
      </c>
      <c r="E14" s="31">
        <f>E72+E84+E91+E108</f>
        <v>0</v>
      </c>
      <c r="F14" s="31">
        <f>F22+F28+F34+F40+F46+F98+F104</f>
        <v>4424</v>
      </c>
      <c r="G14" s="31">
        <f t="shared" ref="G14:M14" si="5">G22+G28+G34+G40+G46+G98+G104</f>
        <v>4169.8</v>
      </c>
      <c r="H14" s="31">
        <f t="shared" si="5"/>
        <v>4375.8999999999996</v>
      </c>
      <c r="I14" s="31">
        <f t="shared" si="5"/>
        <v>4375.8999999999996</v>
      </c>
      <c r="J14" s="31">
        <f t="shared" si="5"/>
        <v>4375.8999999999996</v>
      </c>
      <c r="K14" s="31">
        <f t="shared" si="5"/>
        <v>4375.8999999999996</v>
      </c>
      <c r="L14" s="31">
        <f t="shared" si="5"/>
        <v>4375.8999999999996</v>
      </c>
      <c r="M14" s="31">
        <f t="shared" si="5"/>
        <v>4375.8999999999996</v>
      </c>
      <c r="N14" s="3"/>
      <c r="O14" s="40">
        <f>E14+F14+G14+H14+I14+J14+K14+L14+M14</f>
        <v>34849.200000000004</v>
      </c>
    </row>
    <row r="15" spans="2:15" ht="27.75" customHeight="1" thickBot="1">
      <c r="B15" s="17"/>
      <c r="C15" s="6" t="s">
        <v>6</v>
      </c>
      <c r="D15" s="30" t="s">
        <v>11</v>
      </c>
      <c r="E15" s="31">
        <f>E73+E85+E92+E109</f>
        <v>0</v>
      </c>
      <c r="F15" s="31">
        <f>F23+F29+F35+F41+F47+F99+F105</f>
        <v>0</v>
      </c>
      <c r="G15" s="31">
        <f t="shared" ref="G15:M15" si="6">G23+G29+G35+G41+G47+G99+G105</f>
        <v>0</v>
      </c>
      <c r="H15" s="31">
        <f t="shared" si="6"/>
        <v>0</v>
      </c>
      <c r="I15" s="31">
        <f t="shared" si="6"/>
        <v>0</v>
      </c>
      <c r="J15" s="31">
        <f t="shared" si="6"/>
        <v>0</v>
      </c>
      <c r="K15" s="31">
        <f t="shared" si="6"/>
        <v>0</v>
      </c>
      <c r="L15" s="31">
        <f t="shared" si="6"/>
        <v>0</v>
      </c>
      <c r="M15" s="31">
        <f t="shared" si="6"/>
        <v>0</v>
      </c>
      <c r="N15" s="3"/>
      <c r="O15" s="40">
        <f t="shared" si="3"/>
        <v>0</v>
      </c>
    </row>
    <row r="16" spans="2:15" ht="24.75" customHeight="1">
      <c r="B16" s="20">
        <v>1</v>
      </c>
      <c r="C16" s="63" t="s">
        <v>80</v>
      </c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5"/>
    </row>
    <row r="17" spans="2:15" ht="39.75" customHeight="1" thickBot="1">
      <c r="B17" s="42" t="s">
        <v>2</v>
      </c>
      <c r="C17" s="43" t="s">
        <v>33</v>
      </c>
      <c r="D17" s="56" t="s">
        <v>84</v>
      </c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</row>
    <row r="18" spans="2:15" ht="45" customHeight="1" thickBot="1">
      <c r="B18" s="42" t="s">
        <v>34</v>
      </c>
      <c r="C18" s="43" t="s">
        <v>33</v>
      </c>
      <c r="D18" s="56" t="s">
        <v>85</v>
      </c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8"/>
    </row>
    <row r="19" spans="2:15" ht="42" customHeight="1" thickBot="1">
      <c r="B19" s="44" t="s">
        <v>86</v>
      </c>
      <c r="C19" s="45" t="s">
        <v>17</v>
      </c>
      <c r="D19" s="30" t="s">
        <v>88</v>
      </c>
      <c r="E19" s="46">
        <f>E68+E69+E70+E71</f>
        <v>0</v>
      </c>
      <c r="F19" s="46">
        <f>F20+F21+F22+F23</f>
        <v>8869.9</v>
      </c>
      <c r="G19" s="46">
        <f t="shared" ref="G19:M19" si="7">G20+G21+G22+G23</f>
        <v>7181.3</v>
      </c>
      <c r="H19" s="46">
        <f t="shared" si="7"/>
        <v>7729.2999999999993</v>
      </c>
      <c r="I19" s="46">
        <f t="shared" si="7"/>
        <v>7729.2999999999993</v>
      </c>
      <c r="J19" s="46">
        <f t="shared" si="7"/>
        <v>7729.2999999999993</v>
      </c>
      <c r="K19" s="46">
        <f t="shared" si="7"/>
        <v>7729.2999999999993</v>
      </c>
      <c r="L19" s="46">
        <f t="shared" si="7"/>
        <v>7729.2999999999993</v>
      </c>
      <c r="M19" s="46">
        <f t="shared" si="7"/>
        <v>7729.2999999999993</v>
      </c>
      <c r="N19" s="47"/>
      <c r="O19" s="50">
        <f>F19+G19+H19+I19+J19+K19+L19+M19</f>
        <v>62427</v>
      </c>
    </row>
    <row r="20" spans="2:15" ht="28.5" customHeight="1" thickBot="1">
      <c r="B20" s="55"/>
      <c r="C20" s="28" t="s">
        <v>7</v>
      </c>
      <c r="D20" s="30"/>
      <c r="E20" s="52">
        <f t="shared" ref="E20:M20" si="8">E78+E79+E80+E81</f>
        <v>0</v>
      </c>
      <c r="F20" s="54">
        <f t="shared" si="8"/>
        <v>0</v>
      </c>
      <c r="G20" s="54">
        <f t="shared" si="8"/>
        <v>0</v>
      </c>
      <c r="H20" s="54">
        <f t="shared" si="8"/>
        <v>0</v>
      </c>
      <c r="I20" s="54">
        <f t="shared" si="8"/>
        <v>0</v>
      </c>
      <c r="J20" s="54">
        <f t="shared" si="8"/>
        <v>0</v>
      </c>
      <c r="K20" s="54">
        <f t="shared" si="8"/>
        <v>0</v>
      </c>
      <c r="L20" s="54">
        <f t="shared" si="8"/>
        <v>0</v>
      </c>
      <c r="M20" s="54">
        <f t="shared" si="8"/>
        <v>0</v>
      </c>
      <c r="N20" s="53"/>
      <c r="O20" s="50">
        <f t="shared" ref="O20:O21" si="9">F20+G20+H20+I20+J20+K20+L20+M20</f>
        <v>0</v>
      </c>
    </row>
    <row r="21" spans="2:15" ht="42" customHeight="1" thickBot="1">
      <c r="B21" s="55"/>
      <c r="C21" s="28" t="s">
        <v>5</v>
      </c>
      <c r="D21" s="30"/>
      <c r="E21" s="52">
        <f t="shared" ref="E21" si="10">E79+E80+E81+E82</f>
        <v>0</v>
      </c>
      <c r="F21" s="54">
        <v>7095.9</v>
      </c>
      <c r="G21" s="54">
        <v>5745</v>
      </c>
      <c r="H21" s="54">
        <v>6183.4</v>
      </c>
      <c r="I21" s="54">
        <v>6183.4</v>
      </c>
      <c r="J21" s="54">
        <v>6183.4</v>
      </c>
      <c r="K21" s="54">
        <v>6183.4</v>
      </c>
      <c r="L21" s="54">
        <v>6183.4</v>
      </c>
      <c r="M21" s="54">
        <v>6183.4</v>
      </c>
      <c r="N21" s="53"/>
      <c r="O21" s="50">
        <f t="shared" si="9"/>
        <v>49941.3</v>
      </c>
    </row>
    <row r="22" spans="2:15" ht="30.75" customHeight="1" thickBot="1">
      <c r="B22" s="55"/>
      <c r="C22" s="28" t="s">
        <v>8</v>
      </c>
      <c r="D22" s="30"/>
      <c r="E22" s="52">
        <f>E80+E81+E82+E83</f>
        <v>0</v>
      </c>
      <c r="F22" s="54">
        <v>1774</v>
      </c>
      <c r="G22" s="54">
        <v>1436.3</v>
      </c>
      <c r="H22" s="54">
        <v>1545.9</v>
      </c>
      <c r="I22" s="54">
        <v>1545.9</v>
      </c>
      <c r="J22" s="54">
        <v>1545.9</v>
      </c>
      <c r="K22" s="54">
        <v>1545.9</v>
      </c>
      <c r="L22" s="54">
        <v>1545.9</v>
      </c>
      <c r="M22" s="54">
        <v>1545.9</v>
      </c>
      <c r="N22" s="53"/>
      <c r="O22" s="50">
        <f>F22+G22+H22+I22+J22+K22+L22+M22</f>
        <v>12485.699999999999</v>
      </c>
    </row>
    <row r="23" spans="2:15" ht="23.25" customHeight="1" thickBot="1">
      <c r="B23" s="55"/>
      <c r="C23" s="28" t="s">
        <v>6</v>
      </c>
      <c r="D23" s="30"/>
      <c r="E23" s="52">
        <f t="shared" ref="E23:M23" si="11">E81+E82+E83+E84</f>
        <v>0</v>
      </c>
      <c r="F23" s="54">
        <f t="shared" si="11"/>
        <v>0</v>
      </c>
      <c r="G23" s="54">
        <f t="shared" si="11"/>
        <v>0</v>
      </c>
      <c r="H23" s="54">
        <f t="shared" si="11"/>
        <v>0</v>
      </c>
      <c r="I23" s="54">
        <f t="shared" si="11"/>
        <v>0</v>
      </c>
      <c r="J23" s="54">
        <f t="shared" si="11"/>
        <v>0</v>
      </c>
      <c r="K23" s="54">
        <f t="shared" si="11"/>
        <v>0</v>
      </c>
      <c r="L23" s="54">
        <f t="shared" si="11"/>
        <v>0</v>
      </c>
      <c r="M23" s="54">
        <f t="shared" si="11"/>
        <v>0</v>
      </c>
      <c r="N23" s="53"/>
      <c r="O23" s="50">
        <f>F23+G23+H23+I23+J23+K23+L23+M23</f>
        <v>0</v>
      </c>
    </row>
    <row r="24" spans="2:15" ht="21.75" customHeight="1" thickBot="1">
      <c r="B24" s="42" t="s">
        <v>23</v>
      </c>
      <c r="C24" s="43" t="s">
        <v>33</v>
      </c>
      <c r="D24" s="56" t="s">
        <v>75</v>
      </c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8"/>
    </row>
    <row r="25" spans="2:15" ht="39" customHeight="1" thickBot="1">
      <c r="B25" s="44" t="s">
        <v>24</v>
      </c>
      <c r="C25" s="45" t="s">
        <v>17</v>
      </c>
      <c r="D25" s="30" t="s">
        <v>89</v>
      </c>
      <c r="E25" s="46" t="e">
        <f>E72+E73+#REF!+#REF!</f>
        <v>#REF!</v>
      </c>
      <c r="F25" s="46">
        <f>F26+F27+F28+F29</f>
        <v>1750</v>
      </c>
      <c r="G25" s="46">
        <f>G26+G27+G28+G29</f>
        <v>1840</v>
      </c>
      <c r="H25" s="46">
        <f t="shared" ref="H25:M25" si="12">H26+H27+H28+H29</f>
        <v>1930</v>
      </c>
      <c r="I25" s="46">
        <f t="shared" si="12"/>
        <v>1930</v>
      </c>
      <c r="J25" s="46">
        <f t="shared" si="12"/>
        <v>1930</v>
      </c>
      <c r="K25" s="46">
        <f t="shared" si="12"/>
        <v>1930</v>
      </c>
      <c r="L25" s="46">
        <f t="shared" si="12"/>
        <v>1930</v>
      </c>
      <c r="M25" s="46">
        <f t="shared" si="12"/>
        <v>1930</v>
      </c>
      <c r="N25" s="47"/>
      <c r="O25" s="50">
        <f>F25+G25+H25+I25+J25+K25+L25+M25</f>
        <v>15170</v>
      </c>
    </row>
    <row r="26" spans="2:15" ht="24" customHeight="1" thickBot="1">
      <c r="B26" s="55"/>
      <c r="C26" s="28" t="s">
        <v>7</v>
      </c>
      <c r="D26" s="30"/>
      <c r="E26" s="52">
        <f t="shared" ref="E26:F26" si="13">E90+E91+E92+E93</f>
        <v>0</v>
      </c>
      <c r="F26" s="54">
        <f t="shared" si="13"/>
        <v>0</v>
      </c>
      <c r="G26" s="54">
        <f t="shared" ref="G26:M26" si="14">G90+G91+G92+G93</f>
        <v>0</v>
      </c>
      <c r="H26" s="54">
        <f t="shared" si="14"/>
        <v>0</v>
      </c>
      <c r="I26" s="54">
        <f t="shared" si="14"/>
        <v>0</v>
      </c>
      <c r="J26" s="54">
        <f t="shared" si="14"/>
        <v>0</v>
      </c>
      <c r="K26" s="54">
        <f t="shared" si="14"/>
        <v>0</v>
      </c>
      <c r="L26" s="54">
        <f t="shared" si="14"/>
        <v>0</v>
      </c>
      <c r="M26" s="54">
        <f t="shared" si="14"/>
        <v>0</v>
      </c>
      <c r="N26" s="53"/>
      <c r="O26" s="50">
        <f t="shared" ref="O26:O27" si="15">F26+G26+H26+I26+J26+K26+L26+M26</f>
        <v>0</v>
      </c>
    </row>
    <row r="27" spans="2:15" ht="39" customHeight="1" thickBot="1">
      <c r="B27" s="55"/>
      <c r="C27" s="28" t="s">
        <v>5</v>
      </c>
      <c r="D27" s="30"/>
      <c r="E27" s="52">
        <f t="shared" ref="E27:F27" si="16">E91+E92+E93+E94</f>
        <v>0</v>
      </c>
      <c r="F27" s="54">
        <f t="shared" si="16"/>
        <v>0</v>
      </c>
      <c r="G27" s="54">
        <f t="shared" ref="G27:M27" si="17">G91+G92+G93+G94</f>
        <v>0</v>
      </c>
      <c r="H27" s="54">
        <f t="shared" si="17"/>
        <v>0</v>
      </c>
      <c r="I27" s="54">
        <f t="shared" si="17"/>
        <v>0</v>
      </c>
      <c r="J27" s="54">
        <f t="shared" si="17"/>
        <v>0</v>
      </c>
      <c r="K27" s="54">
        <f t="shared" si="17"/>
        <v>0</v>
      </c>
      <c r="L27" s="54">
        <f t="shared" si="17"/>
        <v>0</v>
      </c>
      <c r="M27" s="54">
        <f t="shared" si="17"/>
        <v>0</v>
      </c>
      <c r="N27" s="53"/>
      <c r="O27" s="50">
        <f t="shared" si="15"/>
        <v>0</v>
      </c>
    </row>
    <row r="28" spans="2:15" ht="26.25" customHeight="1" thickBot="1">
      <c r="B28" s="55"/>
      <c r="C28" s="28" t="s">
        <v>8</v>
      </c>
      <c r="D28" s="30"/>
      <c r="E28" s="52" t="e">
        <f>E92+E93+E94+E95</f>
        <v>#REF!</v>
      </c>
      <c r="F28" s="54">
        <v>1750</v>
      </c>
      <c r="G28" s="54">
        <v>1840</v>
      </c>
      <c r="H28" s="54">
        <v>1930</v>
      </c>
      <c r="I28" s="54">
        <v>1930</v>
      </c>
      <c r="J28" s="54">
        <v>1930</v>
      </c>
      <c r="K28" s="54">
        <v>1930</v>
      </c>
      <c r="L28" s="54">
        <v>1930</v>
      </c>
      <c r="M28" s="54">
        <v>1930</v>
      </c>
      <c r="N28" s="53"/>
      <c r="O28" s="50">
        <f>F28+G28+H28+I28+J28+K28+L28+M28</f>
        <v>15170</v>
      </c>
    </row>
    <row r="29" spans="2:15" ht="24" customHeight="1" thickBot="1">
      <c r="B29" s="55"/>
      <c r="C29" s="28" t="s">
        <v>6</v>
      </c>
      <c r="D29" s="30"/>
      <c r="E29" s="52" t="e">
        <f t="shared" ref="E29" si="18">E93+E94+E95+E96</f>
        <v>#REF!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4">
        <v>0</v>
      </c>
      <c r="L29" s="54">
        <v>0</v>
      </c>
      <c r="M29" s="54">
        <v>0</v>
      </c>
      <c r="N29" s="53"/>
      <c r="O29" s="50">
        <f>F29+G29+H29+I29+J29+K29+L29+M29</f>
        <v>0</v>
      </c>
    </row>
    <row r="30" spans="2:15" ht="39" customHeight="1" thickBot="1">
      <c r="B30" s="42" t="s">
        <v>25</v>
      </c>
      <c r="C30" s="43" t="s">
        <v>33</v>
      </c>
      <c r="D30" s="56" t="s">
        <v>81</v>
      </c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8"/>
    </row>
    <row r="31" spans="2:15" ht="39" customHeight="1" thickBot="1">
      <c r="B31" s="44" t="s">
        <v>26</v>
      </c>
      <c r="C31" s="45" t="s">
        <v>17</v>
      </c>
      <c r="D31" s="30" t="s">
        <v>92</v>
      </c>
      <c r="E31" s="46" t="e">
        <f>#REF!+#REF!+#REF!+E74</f>
        <v>#REF!</v>
      </c>
      <c r="F31" s="46">
        <f>F32+F33+F34+F35</f>
        <v>25</v>
      </c>
      <c r="G31" s="46">
        <f t="shared" ref="G31:M31" si="19">G32+G33+G34+G35</f>
        <v>25</v>
      </c>
      <c r="H31" s="46">
        <f t="shared" si="19"/>
        <v>25</v>
      </c>
      <c r="I31" s="46">
        <f t="shared" si="19"/>
        <v>25</v>
      </c>
      <c r="J31" s="46">
        <f t="shared" si="19"/>
        <v>25</v>
      </c>
      <c r="K31" s="46">
        <f t="shared" si="19"/>
        <v>25</v>
      </c>
      <c r="L31" s="46">
        <f t="shared" si="19"/>
        <v>25</v>
      </c>
      <c r="M31" s="46">
        <f t="shared" si="19"/>
        <v>25</v>
      </c>
      <c r="N31" s="47"/>
      <c r="O31" s="50">
        <f>F31+G31+H31+I31+J31+K31+L31+M31</f>
        <v>200</v>
      </c>
    </row>
    <row r="32" spans="2:15" ht="26.25" customHeight="1" thickBot="1">
      <c r="B32" s="55"/>
      <c r="C32" s="28" t="s">
        <v>7</v>
      </c>
      <c r="D32" s="30"/>
      <c r="E32" s="52" t="e">
        <f t="shared" ref="E32" si="20">E96+E97+E98+E99</f>
        <v>#REF!</v>
      </c>
      <c r="F32" s="54">
        <v>0</v>
      </c>
      <c r="G32" s="54">
        <v>0</v>
      </c>
      <c r="H32" s="54">
        <v>0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3"/>
      <c r="O32" s="50">
        <f t="shared" ref="O32:O33" si="21">F32+G32+H32+I32+J32+K32+L32+M32</f>
        <v>0</v>
      </c>
    </row>
    <row r="33" spans="2:15" ht="39" customHeight="1" thickBot="1">
      <c r="B33" s="55"/>
      <c r="C33" s="28" t="s">
        <v>5</v>
      </c>
      <c r="D33" s="30"/>
      <c r="E33" s="52">
        <f t="shared" ref="E33" si="22">E97+E98+E99+E100</f>
        <v>0</v>
      </c>
      <c r="F33" s="54">
        <v>0</v>
      </c>
      <c r="G33" s="54">
        <v>0</v>
      </c>
      <c r="H33" s="54">
        <v>0</v>
      </c>
      <c r="I33" s="54">
        <v>0</v>
      </c>
      <c r="J33" s="54">
        <v>0</v>
      </c>
      <c r="K33" s="54">
        <v>0</v>
      </c>
      <c r="L33" s="54">
        <v>0</v>
      </c>
      <c r="M33" s="54">
        <v>0</v>
      </c>
      <c r="N33" s="53"/>
      <c r="O33" s="50">
        <f t="shared" si="21"/>
        <v>0</v>
      </c>
    </row>
    <row r="34" spans="2:15" ht="24" customHeight="1" thickBot="1">
      <c r="B34" s="55"/>
      <c r="C34" s="28" t="s">
        <v>8</v>
      </c>
      <c r="D34" s="30"/>
      <c r="E34" s="52">
        <f>E98+E99+E100+E101</f>
        <v>0</v>
      </c>
      <c r="F34" s="54">
        <v>25</v>
      </c>
      <c r="G34" s="54">
        <v>25</v>
      </c>
      <c r="H34" s="54">
        <v>25</v>
      </c>
      <c r="I34" s="54">
        <v>25</v>
      </c>
      <c r="J34" s="54">
        <v>25</v>
      </c>
      <c r="K34" s="54">
        <v>25</v>
      </c>
      <c r="L34" s="54">
        <v>25</v>
      </c>
      <c r="M34" s="54">
        <v>25</v>
      </c>
      <c r="N34" s="53"/>
      <c r="O34" s="50">
        <f>F34+G34+H34+I34+J34+K34+L34+M34</f>
        <v>200</v>
      </c>
    </row>
    <row r="35" spans="2:15" ht="26.25" customHeight="1" thickBot="1">
      <c r="B35" s="55"/>
      <c r="C35" s="28" t="s">
        <v>6</v>
      </c>
      <c r="D35" s="30"/>
      <c r="E35" s="52">
        <f t="shared" ref="E35" si="23">E99+E100+E101+E102</f>
        <v>0</v>
      </c>
      <c r="F35" s="54">
        <v>0</v>
      </c>
      <c r="G35" s="54">
        <v>0</v>
      </c>
      <c r="H35" s="54">
        <v>0</v>
      </c>
      <c r="I35" s="54">
        <v>0</v>
      </c>
      <c r="J35" s="54">
        <v>0</v>
      </c>
      <c r="K35" s="54">
        <v>0</v>
      </c>
      <c r="L35" s="54">
        <v>0</v>
      </c>
      <c r="M35" s="54">
        <v>0</v>
      </c>
      <c r="N35" s="53"/>
      <c r="O35" s="50">
        <f>F35+G35+H35+I35+J35+K35+L35+M35</f>
        <v>0</v>
      </c>
    </row>
    <row r="36" spans="2:15" ht="31.5" customHeight="1" thickBot="1">
      <c r="B36" s="42" t="s">
        <v>35</v>
      </c>
      <c r="C36" s="43" t="s">
        <v>33</v>
      </c>
      <c r="D36" s="56" t="s">
        <v>76</v>
      </c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8"/>
    </row>
    <row r="37" spans="2:15" ht="39" customHeight="1" thickBot="1">
      <c r="B37" s="44" t="s">
        <v>36</v>
      </c>
      <c r="C37" s="45" t="s">
        <v>17</v>
      </c>
      <c r="D37" s="30" t="s">
        <v>90</v>
      </c>
      <c r="E37" s="46" t="e">
        <f>#REF!+E74+E75+E76</f>
        <v>#REF!</v>
      </c>
      <c r="F37" s="46">
        <f>F38+F39+F40+F41</f>
        <v>750</v>
      </c>
      <c r="G37" s="46">
        <f t="shared" ref="G37:M37" si="24">G38+G39+G40+G41</f>
        <v>750</v>
      </c>
      <c r="H37" s="46">
        <f t="shared" si="24"/>
        <v>750</v>
      </c>
      <c r="I37" s="46">
        <f t="shared" si="24"/>
        <v>750</v>
      </c>
      <c r="J37" s="46">
        <f t="shared" si="24"/>
        <v>750</v>
      </c>
      <c r="K37" s="46">
        <f t="shared" si="24"/>
        <v>750</v>
      </c>
      <c r="L37" s="46">
        <f t="shared" si="24"/>
        <v>750</v>
      </c>
      <c r="M37" s="46">
        <f t="shared" si="24"/>
        <v>750</v>
      </c>
      <c r="N37" s="47"/>
      <c r="O37" s="50">
        <f>F37+G37+H37+I37+J37+K37+L37+M37</f>
        <v>6000</v>
      </c>
    </row>
    <row r="38" spans="2:15" ht="24" customHeight="1" thickBot="1">
      <c r="B38" s="55"/>
      <c r="C38" s="28" t="s">
        <v>7</v>
      </c>
      <c r="D38" s="30"/>
      <c r="E38" s="52">
        <f t="shared" ref="E38" si="25">E102+E103+E104+E105</f>
        <v>0</v>
      </c>
      <c r="F38" s="54">
        <v>0</v>
      </c>
      <c r="G38" s="54">
        <v>0</v>
      </c>
      <c r="H38" s="54">
        <v>0</v>
      </c>
      <c r="I38" s="54">
        <v>0</v>
      </c>
      <c r="J38" s="54">
        <v>0</v>
      </c>
      <c r="K38" s="54">
        <v>0</v>
      </c>
      <c r="L38" s="54">
        <v>0</v>
      </c>
      <c r="M38" s="54">
        <v>0</v>
      </c>
      <c r="N38" s="53"/>
      <c r="O38" s="50">
        <f t="shared" ref="O38:O39" si="26">F38+G38+H38+I38+J38+K38+L38+M38</f>
        <v>0</v>
      </c>
    </row>
    <row r="39" spans="2:15" ht="39" customHeight="1" thickBot="1">
      <c r="B39" s="55"/>
      <c r="C39" s="28" t="s">
        <v>5</v>
      </c>
      <c r="D39" s="30"/>
      <c r="E39" s="52" t="e">
        <f>E103+E104+E105+#REF!</f>
        <v>#REF!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4">
        <v>0</v>
      </c>
      <c r="L39" s="54">
        <v>0</v>
      </c>
      <c r="M39" s="54">
        <v>0</v>
      </c>
      <c r="N39" s="53"/>
      <c r="O39" s="50">
        <f t="shared" si="26"/>
        <v>0</v>
      </c>
    </row>
    <row r="40" spans="2:15" ht="23.25" customHeight="1" thickBot="1">
      <c r="B40" s="55"/>
      <c r="C40" s="28" t="s">
        <v>8</v>
      </c>
      <c r="D40" s="30"/>
      <c r="E40" s="52" t="e">
        <f>E104+E105+#REF!+#REF!</f>
        <v>#REF!</v>
      </c>
      <c r="F40" s="54">
        <v>750</v>
      </c>
      <c r="G40" s="54">
        <v>750</v>
      </c>
      <c r="H40" s="54">
        <v>750</v>
      </c>
      <c r="I40" s="54">
        <v>750</v>
      </c>
      <c r="J40" s="54">
        <v>750</v>
      </c>
      <c r="K40" s="54">
        <v>750</v>
      </c>
      <c r="L40" s="54">
        <v>750</v>
      </c>
      <c r="M40" s="54">
        <v>750</v>
      </c>
      <c r="N40" s="53"/>
      <c r="O40" s="50">
        <f>F40+G40+H40+I40+J40+K40+L40+M40</f>
        <v>6000</v>
      </c>
    </row>
    <row r="41" spans="2:15" ht="26.25" customHeight="1" thickBot="1">
      <c r="B41" s="55"/>
      <c r="C41" s="28" t="s">
        <v>6</v>
      </c>
      <c r="D41" s="30"/>
      <c r="E41" s="52" t="e">
        <f>E105+#REF!+#REF!+#REF!</f>
        <v>#REF!</v>
      </c>
      <c r="F41" s="54">
        <v>0</v>
      </c>
      <c r="G41" s="54">
        <v>0</v>
      </c>
      <c r="H41" s="54">
        <v>0</v>
      </c>
      <c r="I41" s="54">
        <v>0</v>
      </c>
      <c r="J41" s="54">
        <v>0</v>
      </c>
      <c r="K41" s="54">
        <v>0</v>
      </c>
      <c r="L41" s="54">
        <v>0</v>
      </c>
      <c r="M41" s="54">
        <v>0</v>
      </c>
      <c r="N41" s="53"/>
      <c r="O41" s="50">
        <f>F41+G41+H41+I41+J41+K41+L41+M41</f>
        <v>0</v>
      </c>
    </row>
    <row r="42" spans="2:15" ht="39" customHeight="1" thickBot="1">
      <c r="B42" s="42" t="s">
        <v>37</v>
      </c>
      <c r="C42" s="43" t="s">
        <v>33</v>
      </c>
      <c r="D42" s="56" t="s">
        <v>82</v>
      </c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8"/>
    </row>
    <row r="43" spans="2:15" ht="39" customHeight="1" thickBot="1">
      <c r="B43" s="44" t="s">
        <v>38</v>
      </c>
      <c r="C43" s="45" t="s">
        <v>17</v>
      </c>
      <c r="D43" s="30" t="s">
        <v>91</v>
      </c>
      <c r="E43" s="46">
        <f t="shared" ref="E43" si="27">E75+E76+E77+E78</f>
        <v>0</v>
      </c>
      <c r="F43" s="46">
        <f>F44+F45+F46+F47</f>
        <v>125</v>
      </c>
      <c r="G43" s="46">
        <f t="shared" ref="G43:M43" si="28">G44+G45+G46+G47</f>
        <v>118.5</v>
      </c>
      <c r="H43" s="46">
        <f t="shared" si="28"/>
        <v>125</v>
      </c>
      <c r="I43" s="46">
        <f t="shared" si="28"/>
        <v>125</v>
      </c>
      <c r="J43" s="46">
        <f t="shared" si="28"/>
        <v>125</v>
      </c>
      <c r="K43" s="46">
        <f t="shared" si="28"/>
        <v>125</v>
      </c>
      <c r="L43" s="46">
        <f t="shared" si="28"/>
        <v>125</v>
      </c>
      <c r="M43" s="46">
        <f t="shared" si="28"/>
        <v>125</v>
      </c>
      <c r="N43" s="47"/>
      <c r="O43" s="50">
        <f>F43+G43+H43+I43+J43+K43+L43+M43</f>
        <v>993.5</v>
      </c>
    </row>
    <row r="44" spans="2:15" ht="24" customHeight="1" thickBot="1">
      <c r="B44" s="55"/>
      <c r="C44" s="28" t="s">
        <v>7</v>
      </c>
      <c r="D44" s="30"/>
      <c r="E44" s="52" t="e">
        <f>#REF!+#REF!+#REF!+#REF!</f>
        <v>#REF!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  <c r="L44" s="54">
        <v>0</v>
      </c>
      <c r="M44" s="54">
        <v>0</v>
      </c>
      <c r="N44" s="53"/>
      <c r="O44" s="50">
        <f t="shared" ref="O44:O45" si="29">F44+G44+H44+I44+J44+K44+L44+M44</f>
        <v>0</v>
      </c>
    </row>
    <row r="45" spans="2:15" ht="36.75" customHeight="1" thickBot="1">
      <c r="B45" s="55"/>
      <c r="C45" s="28" t="s">
        <v>5</v>
      </c>
      <c r="D45" s="30"/>
      <c r="E45" s="52" t="e">
        <f>#REF!+#REF!+#REF!+#REF!</f>
        <v>#REF!</v>
      </c>
      <c r="F45" s="54">
        <v>0</v>
      </c>
      <c r="G45" s="54">
        <v>0</v>
      </c>
      <c r="H45" s="54">
        <v>0</v>
      </c>
      <c r="I45" s="54">
        <v>0</v>
      </c>
      <c r="J45" s="54">
        <v>0</v>
      </c>
      <c r="K45" s="54">
        <v>0</v>
      </c>
      <c r="L45" s="54">
        <v>0</v>
      </c>
      <c r="M45" s="54">
        <v>0</v>
      </c>
      <c r="N45" s="53"/>
      <c r="O45" s="50">
        <f t="shared" si="29"/>
        <v>0</v>
      </c>
    </row>
    <row r="46" spans="2:15" ht="24" customHeight="1" thickBot="1">
      <c r="B46" s="55"/>
      <c r="C46" s="28" t="s">
        <v>8</v>
      </c>
      <c r="D46" s="30"/>
      <c r="E46" s="52" t="e">
        <f>#REF!+#REF!+#REF!+#REF!</f>
        <v>#REF!</v>
      </c>
      <c r="F46" s="54">
        <v>125</v>
      </c>
      <c r="G46" s="54">
        <v>118.5</v>
      </c>
      <c r="H46" s="54">
        <v>125</v>
      </c>
      <c r="I46" s="54">
        <v>125</v>
      </c>
      <c r="J46" s="54">
        <v>125</v>
      </c>
      <c r="K46" s="54">
        <v>125</v>
      </c>
      <c r="L46" s="54">
        <v>125</v>
      </c>
      <c r="M46" s="54">
        <v>125</v>
      </c>
      <c r="N46" s="53"/>
      <c r="O46" s="50">
        <f>F46+G46+H46+I46+J46+K46+L46+M46</f>
        <v>993.5</v>
      </c>
    </row>
    <row r="47" spans="2:15" ht="22.5" customHeight="1" thickBot="1">
      <c r="B47" s="55"/>
      <c r="C47" s="28" t="s">
        <v>6</v>
      </c>
      <c r="D47" s="30"/>
      <c r="E47" s="52" t="e">
        <f>#REF!+#REF!+#REF!+#REF!</f>
        <v>#REF!</v>
      </c>
      <c r="F47" s="54">
        <v>0</v>
      </c>
      <c r="G47" s="54">
        <v>0</v>
      </c>
      <c r="H47" s="54">
        <v>0</v>
      </c>
      <c r="I47" s="54">
        <v>0</v>
      </c>
      <c r="J47" s="54">
        <v>0</v>
      </c>
      <c r="K47" s="54">
        <v>0</v>
      </c>
      <c r="L47" s="54">
        <v>0</v>
      </c>
      <c r="M47" s="54">
        <v>0</v>
      </c>
      <c r="N47" s="53"/>
      <c r="O47" s="50">
        <f>F47+G47+H47+I47+J47+K47+L47+M47</f>
        <v>0</v>
      </c>
    </row>
    <row r="48" spans="2:15" ht="39" hidden="1" customHeight="1" thickBot="1">
      <c r="B48" s="42" t="s">
        <v>25</v>
      </c>
      <c r="C48" s="43" t="s">
        <v>33</v>
      </c>
      <c r="D48" s="56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8"/>
    </row>
    <row r="49" spans="2:15" ht="39" hidden="1" customHeight="1">
      <c r="B49" s="44" t="s">
        <v>26</v>
      </c>
      <c r="C49" s="45" t="s">
        <v>17</v>
      </c>
      <c r="D49" s="30" t="s">
        <v>43</v>
      </c>
      <c r="E49" s="46" t="e">
        <f>#REF!+#REF!+#REF!+E82</f>
        <v>#REF!</v>
      </c>
      <c r="F49" s="46" t="e">
        <f>#REF!+#REF!+#REF!+F82</f>
        <v>#REF!</v>
      </c>
      <c r="G49" s="46" t="e">
        <f>#REF!+#REF!+#REF!+G82</f>
        <v>#REF!</v>
      </c>
      <c r="H49" s="46" t="e">
        <f>#REF!+#REF!+#REF!+H82</f>
        <v>#REF!</v>
      </c>
      <c r="I49" s="46" t="e">
        <f>#REF!+#REF!+#REF!+I82</f>
        <v>#REF!</v>
      </c>
      <c r="J49" s="46" t="e">
        <f>#REF!+#REF!+#REF!+J82</f>
        <v>#REF!</v>
      </c>
      <c r="K49" s="47"/>
      <c r="L49" s="47"/>
      <c r="M49" s="45"/>
      <c r="N49" s="47"/>
      <c r="O49" s="50" t="e">
        <f>E49+F49+G49+H49+I49+J49</f>
        <v>#REF!</v>
      </c>
    </row>
    <row r="50" spans="2:15" ht="58.5" hidden="1" customHeight="1" thickBot="1">
      <c r="B50" s="42" t="s">
        <v>35</v>
      </c>
      <c r="C50" s="43" t="s">
        <v>33</v>
      </c>
      <c r="D50" s="56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8"/>
    </row>
    <row r="51" spans="2:15" ht="39" hidden="1" customHeight="1">
      <c r="B51" s="44" t="s">
        <v>36</v>
      </c>
      <c r="C51" s="45" t="s">
        <v>17</v>
      </c>
      <c r="D51" s="30" t="s">
        <v>44</v>
      </c>
      <c r="E51" s="46" t="e">
        <f>#REF!+E82+E83+E84</f>
        <v>#REF!</v>
      </c>
      <c r="F51" s="46" t="e">
        <f>#REF!+F82+F83+F84</f>
        <v>#REF!</v>
      </c>
      <c r="G51" s="46" t="e">
        <f>#REF!+G82+G83+G84</f>
        <v>#REF!</v>
      </c>
      <c r="H51" s="46" t="e">
        <f>#REF!+H82+H83+H84</f>
        <v>#REF!</v>
      </c>
      <c r="I51" s="46" t="e">
        <f>#REF!+I82+I83+I84</f>
        <v>#REF!</v>
      </c>
      <c r="J51" s="46" t="e">
        <f>#REF!+J82+J83+J84</f>
        <v>#REF!</v>
      </c>
      <c r="K51" s="47"/>
      <c r="L51" s="47"/>
      <c r="M51" s="45"/>
      <c r="N51" s="47"/>
      <c r="O51" s="50" t="e">
        <f>E51+F51+G51+H51+I51+J51</f>
        <v>#REF!</v>
      </c>
    </row>
    <row r="52" spans="2:15" ht="39" hidden="1" customHeight="1" thickBot="1">
      <c r="B52" s="42" t="s">
        <v>37</v>
      </c>
      <c r="C52" s="43" t="s">
        <v>33</v>
      </c>
      <c r="D52" s="56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8"/>
    </row>
    <row r="53" spans="2:15" ht="39" hidden="1" customHeight="1">
      <c r="B53" s="44" t="s">
        <v>38</v>
      </c>
      <c r="C53" s="45" t="s">
        <v>17</v>
      </c>
      <c r="D53" s="30" t="s">
        <v>45</v>
      </c>
      <c r="E53" s="46">
        <f t="shared" ref="E53:J53" si="30">E83+E84+E85+E86</f>
        <v>0</v>
      </c>
      <c r="F53" s="46">
        <f t="shared" si="30"/>
        <v>0</v>
      </c>
      <c r="G53" s="46">
        <f t="shared" si="30"/>
        <v>0</v>
      </c>
      <c r="H53" s="46">
        <f t="shared" si="30"/>
        <v>0</v>
      </c>
      <c r="I53" s="46">
        <f t="shared" si="30"/>
        <v>0</v>
      </c>
      <c r="J53" s="46">
        <f t="shared" si="30"/>
        <v>0</v>
      </c>
      <c r="K53" s="47"/>
      <c r="L53" s="47"/>
      <c r="M53" s="45"/>
      <c r="N53" s="47"/>
      <c r="O53" s="50">
        <f>E53+F53+G53+H53+I53+J53</f>
        <v>0</v>
      </c>
    </row>
    <row r="54" spans="2:15" ht="39" hidden="1" customHeight="1" thickBot="1">
      <c r="B54" s="42" t="s">
        <v>39</v>
      </c>
      <c r="C54" s="43" t="s">
        <v>33</v>
      </c>
      <c r="D54" s="56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8"/>
    </row>
    <row r="55" spans="2:15" ht="39" hidden="1" customHeight="1">
      <c r="B55" s="44" t="s">
        <v>40</v>
      </c>
      <c r="C55" s="45" t="s">
        <v>17</v>
      </c>
      <c r="D55" s="30" t="s">
        <v>46</v>
      </c>
      <c r="E55" s="46">
        <f t="shared" ref="E55:J55" si="31">E85+E86+E87+E88</f>
        <v>0</v>
      </c>
      <c r="F55" s="46">
        <f t="shared" si="31"/>
        <v>0</v>
      </c>
      <c r="G55" s="46">
        <f t="shared" si="31"/>
        <v>0</v>
      </c>
      <c r="H55" s="46">
        <f t="shared" si="31"/>
        <v>0</v>
      </c>
      <c r="I55" s="46">
        <f t="shared" si="31"/>
        <v>0</v>
      </c>
      <c r="J55" s="46">
        <f t="shared" si="31"/>
        <v>0</v>
      </c>
      <c r="K55" s="47"/>
      <c r="L55" s="47"/>
      <c r="M55" s="45"/>
      <c r="N55" s="47"/>
      <c r="O55" s="50">
        <f>E55+F55+G55+H55+I55+J55</f>
        <v>0</v>
      </c>
    </row>
    <row r="56" spans="2:15" ht="39" hidden="1" customHeight="1" thickBot="1">
      <c r="B56" s="42" t="s">
        <v>41</v>
      </c>
      <c r="C56" s="43" t="s">
        <v>33</v>
      </c>
      <c r="D56" s="56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8"/>
    </row>
    <row r="57" spans="2:15" ht="39" hidden="1" customHeight="1">
      <c r="B57" s="44" t="s">
        <v>42</v>
      </c>
      <c r="C57" s="45" t="s">
        <v>17</v>
      </c>
      <c r="D57" s="30" t="s">
        <v>54</v>
      </c>
      <c r="E57" s="46">
        <f t="shared" ref="E57:J57" si="32">E87+E88+E89+E90</f>
        <v>0</v>
      </c>
      <c r="F57" s="46">
        <f t="shared" si="32"/>
        <v>0</v>
      </c>
      <c r="G57" s="46">
        <f t="shared" si="32"/>
        <v>0</v>
      </c>
      <c r="H57" s="46">
        <f t="shared" si="32"/>
        <v>0</v>
      </c>
      <c r="I57" s="46">
        <f t="shared" si="32"/>
        <v>0</v>
      </c>
      <c r="J57" s="46">
        <f t="shared" si="32"/>
        <v>0</v>
      </c>
      <c r="K57" s="47"/>
      <c r="L57" s="47"/>
      <c r="M57" s="45"/>
      <c r="N57" s="47"/>
      <c r="O57" s="50">
        <f>E57+F57+G57+H57+I57+J57</f>
        <v>0</v>
      </c>
    </row>
    <row r="58" spans="2:15" ht="39" hidden="1" customHeight="1" thickBot="1">
      <c r="B58" s="42" t="s">
        <v>52</v>
      </c>
      <c r="C58" s="43" t="s">
        <v>33</v>
      </c>
      <c r="D58" s="56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8"/>
    </row>
    <row r="59" spans="2:15" ht="39" hidden="1" customHeight="1">
      <c r="B59" s="44" t="s">
        <v>53</v>
      </c>
      <c r="C59" s="45" t="s">
        <v>17</v>
      </c>
      <c r="D59" s="30" t="s">
        <v>57</v>
      </c>
      <c r="E59" s="46">
        <f t="shared" ref="E59:J59" si="33">E89+E90+E91+E92</f>
        <v>0</v>
      </c>
      <c r="F59" s="46">
        <f t="shared" si="33"/>
        <v>0</v>
      </c>
      <c r="G59" s="46">
        <f t="shared" si="33"/>
        <v>0</v>
      </c>
      <c r="H59" s="46">
        <f t="shared" si="33"/>
        <v>0</v>
      </c>
      <c r="I59" s="46">
        <f t="shared" si="33"/>
        <v>0</v>
      </c>
      <c r="J59" s="46">
        <f t="shared" si="33"/>
        <v>0</v>
      </c>
      <c r="K59" s="47"/>
      <c r="L59" s="47"/>
      <c r="M59" s="45"/>
      <c r="N59" s="47"/>
      <c r="O59" s="50">
        <f t="shared" ref="O59" si="34">E59+F59+G59+H59+I59+J59</f>
        <v>0</v>
      </c>
    </row>
    <row r="60" spans="2:15" ht="39" hidden="1" customHeight="1" thickBot="1">
      <c r="B60" s="42" t="s">
        <v>55</v>
      </c>
      <c r="C60" s="43" t="s">
        <v>33</v>
      </c>
      <c r="D60" s="56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8"/>
    </row>
    <row r="61" spans="2:15" ht="39" hidden="1" customHeight="1">
      <c r="B61" s="44" t="s">
        <v>56</v>
      </c>
      <c r="C61" s="45" t="s">
        <v>17</v>
      </c>
      <c r="D61" s="30" t="s">
        <v>66</v>
      </c>
      <c r="E61" s="46" t="e">
        <f>E91+E92+E93+#REF!</f>
        <v>#REF!</v>
      </c>
      <c r="F61" s="46" t="e">
        <f>F91+F92+F93+#REF!</f>
        <v>#REF!</v>
      </c>
      <c r="G61" s="46" t="e">
        <f>G91+G92+G93+#REF!</f>
        <v>#REF!</v>
      </c>
      <c r="H61" s="46" t="e">
        <f>H91+H92+H93+#REF!</f>
        <v>#REF!</v>
      </c>
      <c r="I61" s="46" t="e">
        <f>I91+I92+I93+#REF!</f>
        <v>#REF!</v>
      </c>
      <c r="J61" s="46" t="e">
        <f>J91+J92+J93+#REF!</f>
        <v>#REF!</v>
      </c>
      <c r="K61" s="47"/>
      <c r="L61" s="47"/>
      <c r="M61" s="45"/>
      <c r="N61" s="47"/>
      <c r="O61" s="50" t="e">
        <f t="shared" ref="O61" si="35">E61+F61+G61+H61+I61+J61</f>
        <v>#REF!</v>
      </c>
    </row>
    <row r="62" spans="2:15" ht="39" hidden="1" customHeight="1" thickBot="1">
      <c r="B62" s="42" t="s">
        <v>58</v>
      </c>
      <c r="C62" s="43" t="s">
        <v>33</v>
      </c>
      <c r="D62" s="56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8"/>
    </row>
    <row r="63" spans="2:15" ht="39" hidden="1" customHeight="1">
      <c r="B63" s="44" t="s">
        <v>59</v>
      </c>
      <c r="C63" s="45" t="s">
        <v>17</v>
      </c>
      <c r="D63" s="30" t="s">
        <v>67</v>
      </c>
      <c r="E63" s="46">
        <f t="shared" ref="E63:J63" si="36">E87+E88+E89+E90</f>
        <v>0</v>
      </c>
      <c r="F63" s="46">
        <f t="shared" si="36"/>
        <v>0</v>
      </c>
      <c r="G63" s="46">
        <f t="shared" si="36"/>
        <v>0</v>
      </c>
      <c r="H63" s="46">
        <f t="shared" si="36"/>
        <v>0</v>
      </c>
      <c r="I63" s="46">
        <f t="shared" si="36"/>
        <v>0</v>
      </c>
      <c r="J63" s="46">
        <f t="shared" si="36"/>
        <v>0</v>
      </c>
      <c r="K63" s="47"/>
      <c r="L63" s="47"/>
      <c r="M63" s="45"/>
      <c r="N63" s="47"/>
      <c r="O63" s="50">
        <f>E63+F63+G63+H63+I63+J63</f>
        <v>0</v>
      </c>
    </row>
    <row r="64" spans="2:15" ht="39" hidden="1" customHeight="1" thickBot="1">
      <c r="B64" s="42" t="s">
        <v>60</v>
      </c>
      <c r="C64" s="43" t="s">
        <v>33</v>
      </c>
      <c r="D64" s="56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8"/>
    </row>
    <row r="65" spans="2:15" ht="39" hidden="1" customHeight="1">
      <c r="B65" s="44" t="s">
        <v>61</v>
      </c>
      <c r="C65" s="45" t="s">
        <v>17</v>
      </c>
      <c r="D65" s="30" t="s">
        <v>68</v>
      </c>
      <c r="E65" s="46">
        <f t="shared" ref="E65:J65" si="37">E85+E86+E87+E88</f>
        <v>0</v>
      </c>
      <c r="F65" s="46">
        <f t="shared" si="37"/>
        <v>0</v>
      </c>
      <c r="G65" s="46">
        <f t="shared" si="37"/>
        <v>0</v>
      </c>
      <c r="H65" s="46">
        <f t="shared" si="37"/>
        <v>0</v>
      </c>
      <c r="I65" s="46">
        <f t="shared" si="37"/>
        <v>0</v>
      </c>
      <c r="J65" s="46">
        <f t="shared" si="37"/>
        <v>0</v>
      </c>
      <c r="K65" s="47"/>
      <c r="L65" s="47"/>
      <c r="M65" s="45"/>
      <c r="N65" s="47"/>
      <c r="O65" s="50">
        <f t="shared" ref="O65" si="38">E65+F65+G65+H65+I65+J65</f>
        <v>0</v>
      </c>
    </row>
    <row r="66" spans="2:15" ht="39" hidden="1" customHeight="1" thickBot="1">
      <c r="B66" s="42" t="s">
        <v>62</v>
      </c>
      <c r="C66" s="43" t="s">
        <v>33</v>
      </c>
      <c r="D66" s="56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8"/>
    </row>
    <row r="67" spans="2:15" ht="39" hidden="1" customHeight="1">
      <c r="B67" s="44" t="s">
        <v>63</v>
      </c>
      <c r="C67" s="45" t="s">
        <v>17</v>
      </c>
      <c r="D67" s="30" t="s">
        <v>69</v>
      </c>
      <c r="E67" s="46">
        <f t="shared" ref="E67:J67" si="39">E87+E88+E89+E90</f>
        <v>0</v>
      </c>
      <c r="F67" s="46">
        <f t="shared" si="39"/>
        <v>0</v>
      </c>
      <c r="G67" s="46">
        <f t="shared" si="39"/>
        <v>0</v>
      </c>
      <c r="H67" s="46">
        <f t="shared" si="39"/>
        <v>0</v>
      </c>
      <c r="I67" s="46">
        <f t="shared" si="39"/>
        <v>0</v>
      </c>
      <c r="J67" s="46">
        <f t="shared" si="39"/>
        <v>0</v>
      </c>
      <c r="K67" s="47"/>
      <c r="L67" s="47"/>
      <c r="M67" s="45"/>
      <c r="N67" s="47"/>
      <c r="O67" s="50">
        <f t="shared" ref="O67" si="40">E67+F67+G67+H67+I67+J67</f>
        <v>0</v>
      </c>
    </row>
    <row r="68" spans="2:15" ht="39" hidden="1" customHeight="1" thickBot="1">
      <c r="B68" s="42" t="s">
        <v>64</v>
      </c>
      <c r="C68" s="43" t="s">
        <v>33</v>
      </c>
      <c r="D68" s="56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8"/>
    </row>
    <row r="69" spans="2:15" ht="39" hidden="1" customHeight="1">
      <c r="B69" s="44" t="s">
        <v>65</v>
      </c>
      <c r="C69" s="45" t="s">
        <v>17</v>
      </c>
      <c r="D69" s="30" t="s">
        <v>70</v>
      </c>
      <c r="E69" s="46">
        <f t="shared" ref="E69:J69" si="41">E89+E90+E91+E92</f>
        <v>0</v>
      </c>
      <c r="F69" s="46">
        <f t="shared" si="41"/>
        <v>0</v>
      </c>
      <c r="G69" s="46">
        <f t="shared" si="41"/>
        <v>0</v>
      </c>
      <c r="H69" s="46">
        <f t="shared" si="41"/>
        <v>0</v>
      </c>
      <c r="I69" s="46">
        <f t="shared" si="41"/>
        <v>0</v>
      </c>
      <c r="J69" s="46">
        <f t="shared" si="41"/>
        <v>0</v>
      </c>
      <c r="K69" s="47"/>
      <c r="L69" s="47"/>
      <c r="M69" s="45"/>
      <c r="N69" s="47"/>
      <c r="O69" s="50">
        <f>E69+F69+G69+H69+I69+J69</f>
        <v>0</v>
      </c>
    </row>
    <row r="70" spans="2:15" ht="20.25" hidden="1" customHeight="1" thickBot="1">
      <c r="B70" s="15" t="s">
        <v>0</v>
      </c>
      <c r="C70" s="6" t="s">
        <v>9</v>
      </c>
      <c r="D70" s="48" t="s">
        <v>11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"/>
      <c r="L70" s="3"/>
      <c r="M70" s="6"/>
      <c r="N70" s="3"/>
      <c r="O70" s="13"/>
    </row>
    <row r="71" spans="2:15" ht="33.75" hidden="1" customHeight="1" thickBot="1">
      <c r="B71" s="15" t="s">
        <v>0</v>
      </c>
      <c r="C71" s="6" t="s">
        <v>10</v>
      </c>
      <c r="D71" s="26" t="s">
        <v>11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"/>
      <c r="L71" s="3"/>
      <c r="M71" s="6"/>
      <c r="N71" s="3"/>
      <c r="O71" s="13"/>
    </row>
    <row r="72" spans="2:15" ht="31.5" hidden="1" customHeight="1" thickBot="1">
      <c r="B72" s="15" t="s">
        <v>0</v>
      </c>
      <c r="C72" s="6" t="s">
        <v>8</v>
      </c>
      <c r="D72" s="26" t="s">
        <v>11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"/>
      <c r="L72" s="3"/>
      <c r="M72" s="6"/>
      <c r="N72" s="3"/>
      <c r="O72" s="13" t="s">
        <v>0</v>
      </c>
    </row>
    <row r="73" spans="2:15" ht="31.5" hidden="1" customHeight="1" thickBot="1">
      <c r="B73" s="15" t="s">
        <v>0</v>
      </c>
      <c r="C73" s="6" t="s">
        <v>6</v>
      </c>
      <c r="D73" s="26" t="s">
        <v>11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"/>
      <c r="L73" s="3"/>
      <c r="M73" s="7"/>
      <c r="N73" s="3"/>
      <c r="O73" s="13" t="s">
        <v>0</v>
      </c>
    </row>
    <row r="74" spans="2:15" ht="54.75" hidden="1" customHeight="1" thickBot="1">
      <c r="B74" s="23" t="s">
        <v>20</v>
      </c>
      <c r="C74" s="43" t="s">
        <v>33</v>
      </c>
      <c r="D74" s="69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2"/>
    </row>
    <row r="75" spans="2:15" ht="40.5" hidden="1" customHeight="1" thickBot="1">
      <c r="B75" s="23" t="s">
        <v>47</v>
      </c>
      <c r="C75" s="49" t="s">
        <v>17</v>
      </c>
      <c r="D75" s="27" t="s">
        <v>71</v>
      </c>
      <c r="E75" s="34">
        <f t="shared" ref="E75:J75" si="42">E84+E85+E86+E87</f>
        <v>0</v>
      </c>
      <c r="F75" s="34">
        <f t="shared" si="42"/>
        <v>0</v>
      </c>
      <c r="G75" s="34">
        <f t="shared" si="42"/>
        <v>0</v>
      </c>
      <c r="H75" s="34">
        <f t="shared" si="42"/>
        <v>0</v>
      </c>
      <c r="I75" s="34">
        <f t="shared" si="42"/>
        <v>0</v>
      </c>
      <c r="J75" s="34">
        <f t="shared" si="42"/>
        <v>0</v>
      </c>
      <c r="K75" s="35"/>
      <c r="L75" s="35"/>
      <c r="M75" s="36"/>
      <c r="N75" s="35"/>
      <c r="O75" s="50">
        <f>E75+F75+G75+H75+I75+J75</f>
        <v>0</v>
      </c>
    </row>
    <row r="76" spans="2:15" ht="59.25" hidden="1" customHeight="1" thickBot="1">
      <c r="B76" s="23" t="s">
        <v>21</v>
      </c>
      <c r="C76" s="43" t="s">
        <v>33</v>
      </c>
      <c r="D76" s="69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2"/>
    </row>
    <row r="77" spans="2:15" ht="40.5" hidden="1" customHeight="1" thickBot="1">
      <c r="B77" s="23" t="s">
        <v>48</v>
      </c>
      <c r="C77" s="49" t="s">
        <v>17</v>
      </c>
      <c r="D77" s="27" t="s">
        <v>72</v>
      </c>
      <c r="E77" s="34">
        <f t="shared" ref="E77:J77" si="43">E86+E87+E88+E89</f>
        <v>0</v>
      </c>
      <c r="F77" s="34">
        <f t="shared" si="43"/>
        <v>0</v>
      </c>
      <c r="G77" s="34">
        <f t="shared" si="43"/>
        <v>0</v>
      </c>
      <c r="H77" s="34">
        <f t="shared" si="43"/>
        <v>0</v>
      </c>
      <c r="I77" s="34">
        <f t="shared" si="43"/>
        <v>0</v>
      </c>
      <c r="J77" s="34">
        <f t="shared" si="43"/>
        <v>0</v>
      </c>
      <c r="K77" s="35"/>
      <c r="L77" s="35"/>
      <c r="M77" s="36"/>
      <c r="N77" s="35"/>
      <c r="O77" s="50">
        <f>E77+F77+G77+H77+I77+J77</f>
        <v>0</v>
      </c>
    </row>
    <row r="78" spans="2:15" ht="53.25" hidden="1" customHeight="1" thickBot="1">
      <c r="B78" s="23" t="s">
        <v>22</v>
      </c>
      <c r="C78" s="43" t="s">
        <v>33</v>
      </c>
      <c r="D78" s="69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2"/>
    </row>
    <row r="79" spans="2:15" ht="40.5" hidden="1" customHeight="1" thickBot="1">
      <c r="B79" s="23" t="s">
        <v>49</v>
      </c>
      <c r="C79" s="49" t="s">
        <v>17</v>
      </c>
      <c r="D79" s="27" t="s">
        <v>73</v>
      </c>
      <c r="E79" s="34">
        <f t="shared" ref="E79:J79" si="44">E88+E89+E90+E91</f>
        <v>0</v>
      </c>
      <c r="F79" s="34">
        <f t="shared" si="44"/>
        <v>0</v>
      </c>
      <c r="G79" s="34">
        <f t="shared" si="44"/>
        <v>0</v>
      </c>
      <c r="H79" s="34">
        <f t="shared" si="44"/>
        <v>0</v>
      </c>
      <c r="I79" s="34">
        <f t="shared" si="44"/>
        <v>0</v>
      </c>
      <c r="J79" s="34">
        <f t="shared" si="44"/>
        <v>0</v>
      </c>
      <c r="K79" s="35"/>
      <c r="L79" s="35"/>
      <c r="M79" s="36"/>
      <c r="N79" s="35"/>
      <c r="O79" s="50">
        <f>E79+F79+G79+H79+I79+J79</f>
        <v>0</v>
      </c>
    </row>
    <row r="80" spans="2:15" ht="74.25" hidden="1" customHeight="1" thickBot="1">
      <c r="B80" s="23" t="s">
        <v>50</v>
      </c>
      <c r="C80" s="43" t="s">
        <v>33</v>
      </c>
      <c r="D80" s="69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2"/>
    </row>
    <row r="81" spans="2:15" ht="40.5" hidden="1" customHeight="1" thickBot="1">
      <c r="B81" s="23" t="s">
        <v>51</v>
      </c>
      <c r="C81" s="49" t="s">
        <v>17</v>
      </c>
      <c r="D81" s="27" t="s">
        <v>74</v>
      </c>
      <c r="E81" s="34">
        <f t="shared" ref="E81:J81" si="45">E90+E91+E92+E93</f>
        <v>0</v>
      </c>
      <c r="F81" s="34">
        <f t="shared" si="45"/>
        <v>0</v>
      </c>
      <c r="G81" s="34">
        <f t="shared" si="45"/>
        <v>0</v>
      </c>
      <c r="H81" s="34">
        <f t="shared" si="45"/>
        <v>0</v>
      </c>
      <c r="I81" s="34">
        <f t="shared" si="45"/>
        <v>0</v>
      </c>
      <c r="J81" s="34">
        <f t="shared" si="45"/>
        <v>0</v>
      </c>
      <c r="K81" s="35"/>
      <c r="L81" s="35"/>
      <c r="M81" s="36"/>
      <c r="N81" s="35"/>
      <c r="O81" s="50">
        <f>E81+F81+G81+H81+I81+J81</f>
        <v>0</v>
      </c>
    </row>
    <row r="82" spans="2:15" ht="33" hidden="1" customHeight="1" thickBot="1">
      <c r="B82" s="15" t="s">
        <v>0</v>
      </c>
      <c r="C82" s="6" t="s">
        <v>9</v>
      </c>
      <c r="D82" s="26" t="s">
        <v>11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"/>
      <c r="L82" s="3"/>
      <c r="M82" s="6"/>
      <c r="N82" s="3"/>
      <c r="O82" s="13" t="s">
        <v>0</v>
      </c>
    </row>
    <row r="83" spans="2:15" ht="32.25" hidden="1" thickBot="1">
      <c r="B83" s="15" t="s">
        <v>0</v>
      </c>
      <c r="C83" s="6" t="s">
        <v>10</v>
      </c>
      <c r="D83" s="26" t="s">
        <v>11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"/>
      <c r="L83" s="3"/>
      <c r="M83" s="6"/>
      <c r="N83" s="3"/>
      <c r="O83" s="13"/>
    </row>
    <row r="84" spans="2:15" ht="24.75" hidden="1" customHeight="1" thickBot="1">
      <c r="B84" s="15" t="s">
        <v>0</v>
      </c>
      <c r="C84" s="6" t="s">
        <v>8</v>
      </c>
      <c r="D84" s="26" t="s">
        <v>11</v>
      </c>
      <c r="E84" s="31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"/>
      <c r="L84" s="3"/>
      <c r="M84" s="6"/>
      <c r="N84" s="3"/>
      <c r="O84" s="13" t="s">
        <v>0</v>
      </c>
    </row>
    <row r="85" spans="2:15" ht="24.75" hidden="1" customHeight="1" thickBot="1">
      <c r="B85" s="15" t="s">
        <v>0</v>
      </c>
      <c r="C85" s="6" t="s">
        <v>6</v>
      </c>
      <c r="D85" s="26" t="s">
        <v>11</v>
      </c>
      <c r="E85" s="31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"/>
      <c r="L85" s="3"/>
      <c r="M85" s="6"/>
      <c r="N85" s="3"/>
      <c r="O85" s="13" t="s">
        <v>0</v>
      </c>
    </row>
    <row r="86" spans="2:15" ht="25.5" hidden="1" customHeight="1" thickBot="1">
      <c r="B86" s="21">
        <v>3</v>
      </c>
      <c r="C86" s="66" t="s">
        <v>31</v>
      </c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8"/>
    </row>
    <row r="87" spans="2:15" ht="20.25" hidden="1" customHeight="1" thickBot="1">
      <c r="B87" s="23" t="s">
        <v>18</v>
      </c>
      <c r="C87" s="33" t="s">
        <v>28</v>
      </c>
      <c r="D87" s="69" t="s">
        <v>27</v>
      </c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3"/>
    </row>
    <row r="88" spans="2:15" ht="33.75" hidden="1" customHeight="1" thickBot="1">
      <c r="B88" s="23" t="s">
        <v>19</v>
      </c>
      <c r="C88" s="6" t="s">
        <v>17</v>
      </c>
      <c r="D88" s="37" t="s">
        <v>29</v>
      </c>
      <c r="E88" s="34">
        <f>E89+E90+E91+E92</f>
        <v>0</v>
      </c>
      <c r="F88" s="34">
        <f t="shared" ref="F88" si="46">F89+F90+F91+F92</f>
        <v>0</v>
      </c>
      <c r="G88" s="34">
        <f t="shared" ref="G88" si="47">G89+G90+G91+G92</f>
        <v>0</v>
      </c>
      <c r="H88" s="34">
        <f t="shared" ref="H88" si="48">H89+H90+H91+H92</f>
        <v>0</v>
      </c>
      <c r="I88" s="34">
        <f t="shared" ref="I88" si="49">I89+I90+I91+I92</f>
        <v>0</v>
      </c>
      <c r="J88" s="34">
        <f t="shared" ref="J88" si="50">J89+J90+J91+J92</f>
        <v>0</v>
      </c>
      <c r="K88" s="16"/>
      <c r="L88" s="16"/>
      <c r="M88" s="6"/>
      <c r="N88" s="16"/>
      <c r="O88" s="13"/>
    </row>
    <row r="89" spans="2:15" ht="23.25" hidden="1" customHeight="1" thickBot="1">
      <c r="B89" s="15"/>
      <c r="C89" s="6" t="s">
        <v>9</v>
      </c>
      <c r="D89" s="26" t="s">
        <v>11</v>
      </c>
      <c r="E89" s="31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"/>
      <c r="L89" s="3"/>
      <c r="M89" s="6"/>
      <c r="N89" s="3"/>
      <c r="O89" s="13"/>
    </row>
    <row r="90" spans="2:15" ht="31.5" hidden="1" customHeight="1" thickBot="1">
      <c r="B90" s="15" t="s">
        <v>0</v>
      </c>
      <c r="C90" s="6" t="s">
        <v>10</v>
      </c>
      <c r="D90" s="26" t="s">
        <v>11</v>
      </c>
      <c r="E90" s="31">
        <v>0</v>
      </c>
      <c r="F90" s="31">
        <v>0</v>
      </c>
      <c r="G90" s="31">
        <v>0</v>
      </c>
      <c r="H90" s="31">
        <v>0</v>
      </c>
      <c r="I90" s="31">
        <v>0</v>
      </c>
      <c r="J90" s="31">
        <v>0</v>
      </c>
      <c r="K90" s="3"/>
      <c r="L90" s="3"/>
      <c r="M90" s="6"/>
      <c r="N90" s="3"/>
      <c r="O90" s="13" t="s">
        <v>0</v>
      </c>
    </row>
    <row r="91" spans="2:15" ht="28.5" hidden="1" customHeight="1" thickBot="1">
      <c r="B91" s="15" t="s">
        <v>0</v>
      </c>
      <c r="C91" s="6" t="s">
        <v>8</v>
      </c>
      <c r="D91" s="26" t="s">
        <v>11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3"/>
      <c r="L91" s="3"/>
      <c r="M91" s="6"/>
      <c r="N91" s="3"/>
      <c r="O91" s="13" t="s">
        <v>0</v>
      </c>
    </row>
    <row r="92" spans="2:15" ht="25.5" hidden="1" customHeight="1" thickBot="1">
      <c r="B92" s="15" t="s">
        <v>0</v>
      </c>
      <c r="C92" s="6" t="s">
        <v>6</v>
      </c>
      <c r="D92" s="26" t="s">
        <v>11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3"/>
      <c r="L92" s="3"/>
      <c r="M92" s="6"/>
      <c r="N92" s="3"/>
      <c r="O92" s="13" t="s">
        <v>0</v>
      </c>
    </row>
    <row r="93" spans="2:15" ht="23.25" customHeight="1" thickBot="1">
      <c r="B93" s="23">
        <v>2</v>
      </c>
      <c r="C93" s="66" t="s">
        <v>83</v>
      </c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5"/>
    </row>
    <row r="94" spans="2:15" ht="21" customHeight="1" thickBot="1">
      <c r="B94" s="23" t="s">
        <v>13</v>
      </c>
      <c r="C94" s="33" t="s">
        <v>28</v>
      </c>
      <c r="D94" s="56" t="s">
        <v>78</v>
      </c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2"/>
    </row>
    <row r="95" spans="2:15" ht="45.75" customHeight="1" thickBot="1">
      <c r="B95" s="23" t="s">
        <v>15</v>
      </c>
      <c r="C95" s="51" t="s">
        <v>17</v>
      </c>
      <c r="D95" s="30" t="s">
        <v>93</v>
      </c>
      <c r="E95" s="52" t="e">
        <f>#REF!+#REF!+E106+E107</f>
        <v>#REF!</v>
      </c>
      <c r="F95" s="52">
        <f>F96+F97+F98+F99</f>
        <v>7705.5</v>
      </c>
      <c r="G95" s="52">
        <f t="shared" ref="G95:M95" si="51">G96+G97+G98+G99</f>
        <v>3852.7</v>
      </c>
      <c r="H95" s="52">
        <f t="shared" si="51"/>
        <v>5779</v>
      </c>
      <c r="I95" s="52">
        <f t="shared" si="51"/>
        <v>5779</v>
      </c>
      <c r="J95" s="52">
        <f t="shared" si="51"/>
        <v>5779</v>
      </c>
      <c r="K95" s="52">
        <f t="shared" si="51"/>
        <v>5779</v>
      </c>
      <c r="L95" s="52">
        <f t="shared" si="51"/>
        <v>5779</v>
      </c>
      <c r="M95" s="52">
        <f t="shared" si="51"/>
        <v>5779</v>
      </c>
      <c r="N95" s="53"/>
      <c r="O95" s="50">
        <f>F95+G95+H95+J95+K95+M95</f>
        <v>34674.199999999997</v>
      </c>
    </row>
    <row r="96" spans="2:15" ht="27.75" customHeight="1" thickBot="1">
      <c r="B96" s="20"/>
      <c r="C96" s="28" t="s">
        <v>7</v>
      </c>
      <c r="D96" s="30"/>
      <c r="E96" s="52" t="e">
        <f>#REF!+E106+E107+E108</f>
        <v>#REF!</v>
      </c>
      <c r="F96" s="54">
        <v>1718.6</v>
      </c>
      <c r="G96" s="54">
        <v>1888.6</v>
      </c>
      <c r="H96" s="54">
        <v>1888.6</v>
      </c>
      <c r="I96" s="54">
        <v>1888.6</v>
      </c>
      <c r="J96" s="54">
        <v>1888.6</v>
      </c>
      <c r="K96" s="54">
        <v>1888.6</v>
      </c>
      <c r="L96" s="54">
        <v>1888.6</v>
      </c>
      <c r="M96" s="54">
        <v>1888.6</v>
      </c>
      <c r="N96" s="53"/>
      <c r="O96" s="50">
        <f t="shared" ref="O96:O97" si="52">F96+G96+H96+I96+J96+K96+L96+M96</f>
        <v>14938.800000000001</v>
      </c>
    </row>
    <row r="97" spans="2:15" ht="33.75" customHeight="1" thickBot="1">
      <c r="B97" s="41"/>
      <c r="C97" s="28" t="s">
        <v>5</v>
      </c>
      <c r="D97" s="30"/>
      <c r="E97" s="52">
        <f t="shared" ref="E97" si="53">E106+E107+E108+E109</f>
        <v>0</v>
      </c>
      <c r="F97" s="54">
        <v>5986.9</v>
      </c>
      <c r="G97" s="54">
        <v>1964.1</v>
      </c>
      <c r="H97" s="54">
        <v>3890.4</v>
      </c>
      <c r="I97" s="54">
        <v>3890.4</v>
      </c>
      <c r="J97" s="54">
        <v>3890.4</v>
      </c>
      <c r="K97" s="54">
        <v>3890.4</v>
      </c>
      <c r="L97" s="54">
        <v>3890.4</v>
      </c>
      <c r="M97" s="54">
        <v>3890.4</v>
      </c>
      <c r="N97" s="53"/>
      <c r="O97" s="50">
        <f t="shared" si="52"/>
        <v>31293.400000000005</v>
      </c>
    </row>
    <row r="98" spans="2:15" ht="30" customHeight="1" thickBot="1">
      <c r="B98" s="20"/>
      <c r="C98" s="28" t="s">
        <v>8</v>
      </c>
      <c r="D98" s="30"/>
      <c r="E98" s="52">
        <f>E107+E108+E109+E110</f>
        <v>0</v>
      </c>
      <c r="F98" s="54">
        <v>0</v>
      </c>
      <c r="G98" s="54">
        <v>0</v>
      </c>
      <c r="H98" s="54">
        <v>0</v>
      </c>
      <c r="I98" s="54">
        <v>0</v>
      </c>
      <c r="J98" s="54">
        <v>0</v>
      </c>
      <c r="K98" s="54">
        <v>0</v>
      </c>
      <c r="L98" s="54">
        <v>0</v>
      </c>
      <c r="M98" s="54">
        <v>0</v>
      </c>
      <c r="N98" s="53"/>
      <c r="O98" s="50">
        <f>F98+G98+H98+I98+J98+K98+L98+M98</f>
        <v>0</v>
      </c>
    </row>
    <row r="99" spans="2:15" ht="26.25" customHeight="1" thickBot="1">
      <c r="B99" s="41"/>
      <c r="C99" s="28" t="s">
        <v>6</v>
      </c>
      <c r="D99" s="30"/>
      <c r="E99" s="52">
        <f t="shared" ref="E99:M99" si="54">E108+E109+E110+E111</f>
        <v>0</v>
      </c>
      <c r="F99" s="54">
        <f t="shared" si="54"/>
        <v>0</v>
      </c>
      <c r="G99" s="54">
        <f t="shared" si="54"/>
        <v>0</v>
      </c>
      <c r="H99" s="54">
        <f t="shared" si="54"/>
        <v>0</v>
      </c>
      <c r="I99" s="54">
        <f t="shared" si="54"/>
        <v>0</v>
      </c>
      <c r="J99" s="54">
        <f t="shared" si="54"/>
        <v>0</v>
      </c>
      <c r="K99" s="54">
        <f t="shared" si="54"/>
        <v>0</v>
      </c>
      <c r="L99" s="54">
        <f t="shared" si="54"/>
        <v>0</v>
      </c>
      <c r="M99" s="54">
        <f t="shared" si="54"/>
        <v>0</v>
      </c>
      <c r="N99" s="53"/>
      <c r="O99" s="50">
        <f>F99+G99+H99+I99+J99+K99+L99+M99</f>
        <v>0</v>
      </c>
    </row>
    <row r="100" spans="2:15" ht="24.75" customHeight="1" thickBot="1">
      <c r="B100" s="23" t="s">
        <v>20</v>
      </c>
      <c r="C100" s="33" t="s">
        <v>28</v>
      </c>
      <c r="D100" s="56" t="s">
        <v>77</v>
      </c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2"/>
    </row>
    <row r="101" spans="2:15" ht="32.25" customHeight="1" thickBot="1">
      <c r="B101" s="23" t="s">
        <v>47</v>
      </c>
      <c r="C101" s="51" t="s">
        <v>17</v>
      </c>
      <c r="D101" s="30" t="s">
        <v>94</v>
      </c>
      <c r="E101" s="52">
        <f>E106+E107+E108+E109</f>
        <v>0</v>
      </c>
      <c r="F101" s="52">
        <f>F102+F103+F104+F105</f>
        <v>1682.7</v>
      </c>
      <c r="G101" s="52">
        <f t="shared" ref="G101:M101" si="55">G102+G103+G104+G105</f>
        <v>1317.1</v>
      </c>
      <c r="H101" s="52">
        <f t="shared" si="55"/>
        <v>1417.7</v>
      </c>
      <c r="I101" s="52">
        <f t="shared" si="55"/>
        <v>1417.7</v>
      </c>
      <c r="J101" s="52">
        <f t="shared" si="55"/>
        <v>1417.7</v>
      </c>
      <c r="K101" s="52">
        <f t="shared" si="55"/>
        <v>1417.7</v>
      </c>
      <c r="L101" s="52">
        <f t="shared" si="55"/>
        <v>1417.7</v>
      </c>
      <c r="M101" s="52">
        <f t="shared" si="55"/>
        <v>1417.7</v>
      </c>
      <c r="N101" s="53"/>
      <c r="O101" s="50">
        <f>F101+G101+H101+I101+J101+K101+L101+M101</f>
        <v>11506.000000000002</v>
      </c>
    </row>
    <row r="102" spans="2:15" ht="26.25" customHeight="1" thickBot="1">
      <c r="B102" s="20"/>
      <c r="C102" s="28" t="s">
        <v>7</v>
      </c>
      <c r="D102" s="30"/>
      <c r="E102" s="52">
        <f t="shared" ref="E102:M102" si="56">E111+E112+E113+E114</f>
        <v>0</v>
      </c>
      <c r="F102" s="54">
        <f t="shared" si="56"/>
        <v>0</v>
      </c>
      <c r="G102" s="54">
        <f t="shared" si="56"/>
        <v>0</v>
      </c>
      <c r="H102" s="54">
        <f t="shared" si="56"/>
        <v>0</v>
      </c>
      <c r="I102" s="54">
        <f t="shared" si="56"/>
        <v>0</v>
      </c>
      <c r="J102" s="54">
        <f t="shared" si="56"/>
        <v>0</v>
      </c>
      <c r="K102" s="54">
        <f t="shared" si="56"/>
        <v>0</v>
      </c>
      <c r="L102" s="54">
        <f t="shared" si="56"/>
        <v>0</v>
      </c>
      <c r="M102" s="54">
        <f t="shared" si="56"/>
        <v>0</v>
      </c>
      <c r="N102" s="53"/>
      <c r="O102" s="50">
        <f t="shared" ref="O102:O103" si="57">F102+G102+H102+I102+J102+K102+L102+M102</f>
        <v>0</v>
      </c>
    </row>
    <row r="103" spans="2:15" ht="30.75" customHeight="1" thickBot="1">
      <c r="B103" s="20"/>
      <c r="C103" s="28" t="s">
        <v>5</v>
      </c>
      <c r="D103" s="30"/>
      <c r="E103" s="52">
        <f t="shared" ref="E103" si="58">E112+E113+E114+E115</f>
        <v>0</v>
      </c>
      <c r="F103" s="54">
        <v>1682.7</v>
      </c>
      <c r="G103" s="54">
        <v>1317.1</v>
      </c>
      <c r="H103" s="54">
        <v>1417.7</v>
      </c>
      <c r="I103" s="54">
        <v>1417.7</v>
      </c>
      <c r="J103" s="54">
        <v>1417.7</v>
      </c>
      <c r="K103" s="54">
        <v>1417.7</v>
      </c>
      <c r="L103" s="54">
        <v>1417.7</v>
      </c>
      <c r="M103" s="54">
        <v>1417.7</v>
      </c>
      <c r="N103" s="53"/>
      <c r="O103" s="50">
        <f t="shared" si="57"/>
        <v>11506.000000000002</v>
      </c>
    </row>
    <row r="104" spans="2:15" ht="22.5" customHeight="1" thickBot="1">
      <c r="B104" s="20"/>
      <c r="C104" s="28" t="s">
        <v>8</v>
      </c>
      <c r="D104" s="30"/>
      <c r="E104" s="52">
        <f>E113+E114+E115+E116</f>
        <v>0</v>
      </c>
      <c r="F104" s="54">
        <v>0</v>
      </c>
      <c r="G104" s="54">
        <v>0</v>
      </c>
      <c r="H104" s="54">
        <v>0</v>
      </c>
      <c r="I104" s="54">
        <v>0</v>
      </c>
      <c r="J104" s="54">
        <v>0</v>
      </c>
      <c r="K104" s="54">
        <v>0</v>
      </c>
      <c r="L104" s="54">
        <v>0</v>
      </c>
      <c r="M104" s="54">
        <v>0</v>
      </c>
      <c r="N104" s="53"/>
      <c r="O104" s="50">
        <f>F104+G104+H104+I104+J104+K104+L104+M104</f>
        <v>0</v>
      </c>
    </row>
    <row r="105" spans="2:15" ht="24" customHeight="1" thickBot="1">
      <c r="B105" s="41"/>
      <c r="C105" s="28" t="s">
        <v>6</v>
      </c>
      <c r="D105" s="30"/>
      <c r="E105" s="52">
        <f t="shared" ref="E105:M105" si="59">E114+E115+E116+E117</f>
        <v>0</v>
      </c>
      <c r="F105" s="54">
        <f t="shared" si="59"/>
        <v>0</v>
      </c>
      <c r="G105" s="54">
        <f t="shared" si="59"/>
        <v>0</v>
      </c>
      <c r="H105" s="54">
        <f t="shared" si="59"/>
        <v>0</v>
      </c>
      <c r="I105" s="54">
        <f t="shared" si="59"/>
        <v>0</v>
      </c>
      <c r="J105" s="54">
        <f t="shared" si="59"/>
        <v>0</v>
      </c>
      <c r="K105" s="54">
        <f t="shared" si="59"/>
        <v>0</v>
      </c>
      <c r="L105" s="54">
        <f t="shared" si="59"/>
        <v>0</v>
      </c>
      <c r="M105" s="54">
        <f t="shared" si="59"/>
        <v>0</v>
      </c>
      <c r="N105" s="53"/>
      <c r="O105" s="50">
        <f>F105+G105+H105+I105+J105+K105+L105+M105</f>
        <v>0</v>
      </c>
    </row>
    <row r="106" spans="2:15" ht="33.75" hidden="1" customHeight="1" thickBot="1">
      <c r="B106" s="15"/>
      <c r="C106" s="6" t="s">
        <v>9</v>
      </c>
      <c r="D106" s="48" t="s">
        <v>11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"/>
      <c r="L106" s="3"/>
      <c r="M106" s="6"/>
      <c r="N106" s="3"/>
      <c r="O106" s="13"/>
    </row>
    <row r="107" spans="2:15" ht="35.25" hidden="1" customHeight="1" thickBot="1">
      <c r="B107" s="15" t="s">
        <v>0</v>
      </c>
      <c r="C107" s="6" t="s">
        <v>10</v>
      </c>
      <c r="D107" s="26" t="s">
        <v>11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"/>
      <c r="L107" s="3"/>
      <c r="M107" s="6"/>
      <c r="N107" s="3"/>
      <c r="O107" s="13"/>
    </row>
    <row r="108" spans="2:15" ht="27" hidden="1" customHeight="1" thickBot="1">
      <c r="B108" s="20" t="s">
        <v>0</v>
      </c>
      <c r="C108" s="5" t="s">
        <v>8</v>
      </c>
      <c r="D108" s="26" t="s">
        <v>11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2"/>
      <c r="L108" s="2"/>
      <c r="M108" s="5"/>
      <c r="N108" s="2"/>
      <c r="O108" s="14" t="s">
        <v>0</v>
      </c>
    </row>
    <row r="109" spans="2:15" ht="16.5" hidden="1" thickBot="1">
      <c r="B109" s="12"/>
      <c r="C109" s="9" t="s">
        <v>6</v>
      </c>
      <c r="D109" s="29" t="s">
        <v>11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12"/>
      <c r="L109" s="11"/>
      <c r="M109" s="12"/>
      <c r="N109" s="11"/>
      <c r="O109" s="12"/>
    </row>
  </sheetData>
  <mergeCells count="45">
    <mergeCell ref="K1:O1"/>
    <mergeCell ref="K2:O2"/>
    <mergeCell ref="D87:O87"/>
    <mergeCell ref="C93:O93"/>
    <mergeCell ref="D94:O94"/>
    <mergeCell ref="O8:O9"/>
    <mergeCell ref="C7:C9"/>
    <mergeCell ref="E7:O7"/>
    <mergeCell ref="E8:E9"/>
    <mergeCell ref="B11:C11"/>
    <mergeCell ref="B7:B9"/>
    <mergeCell ref="D7:D9"/>
    <mergeCell ref="N8:N9"/>
    <mergeCell ref="F8:F9"/>
    <mergeCell ref="M8:M9"/>
    <mergeCell ref="G8:G9"/>
    <mergeCell ref="D100:O100"/>
    <mergeCell ref="C16:O16"/>
    <mergeCell ref="C86:O86"/>
    <mergeCell ref="D48:O48"/>
    <mergeCell ref="D50:O50"/>
    <mergeCell ref="D52:O52"/>
    <mergeCell ref="D54:O54"/>
    <mergeCell ref="D56:O56"/>
    <mergeCell ref="D80:O80"/>
    <mergeCell ref="D68:O68"/>
    <mergeCell ref="D74:O74"/>
    <mergeCell ref="D76:O76"/>
    <mergeCell ref="D78:O78"/>
    <mergeCell ref="D17:O17"/>
    <mergeCell ref="D62:O62"/>
    <mergeCell ref="D58:O58"/>
    <mergeCell ref="H8:H9"/>
    <mergeCell ref="I8:I9"/>
    <mergeCell ref="J8:J9"/>
    <mergeCell ref="K8:K9"/>
    <mergeCell ref="L8:L9"/>
    <mergeCell ref="D60:O60"/>
    <mergeCell ref="D64:O64"/>
    <mergeCell ref="D18:O18"/>
    <mergeCell ref="D66:O66"/>
    <mergeCell ref="D24:O24"/>
    <mergeCell ref="D30:O30"/>
    <mergeCell ref="D36:O36"/>
    <mergeCell ref="D42:O42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60" orientation="landscape" verticalDpi="180" r:id="rId1"/>
  <rowBreaks count="1" manualBreakCount="1">
    <brk id="99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Финобесп. Струк.эл.</vt:lpstr>
      <vt:lpstr>'Финобесп. Струк.эл.'!Область_печати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2026-08-03T08:00:34Z</dcterms:modified>
</cp:coreProperties>
</file>